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2020 metų II formos\Parovej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J328" i="1" s="1"/>
  <c r="I357" i="1"/>
  <c r="L356" i="1"/>
  <c r="K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L325" i="1"/>
  <c r="K325" i="1"/>
  <c r="J325" i="1"/>
  <c r="I325" i="1"/>
  <c r="I324" i="1" s="1"/>
  <c r="L324" i="1"/>
  <c r="K324" i="1"/>
  <c r="J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L314" i="1"/>
  <c r="K314" i="1"/>
  <c r="J314" i="1"/>
  <c r="I314" i="1"/>
  <c r="L311" i="1"/>
  <c r="K311" i="1"/>
  <c r="J311" i="1"/>
  <c r="J310" i="1" s="1"/>
  <c r="I311" i="1"/>
  <c r="L310" i="1"/>
  <c r="K310" i="1"/>
  <c r="I310" i="1"/>
  <c r="L307" i="1"/>
  <c r="K307" i="1"/>
  <c r="J307" i="1"/>
  <c r="J306" i="1" s="1"/>
  <c r="I307" i="1"/>
  <c r="L306" i="1"/>
  <c r="K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5" i="1"/>
  <c r="K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J277" i="1" s="1"/>
  <c r="J263" i="1" s="1"/>
  <c r="I278" i="1"/>
  <c r="I277" i="1" s="1"/>
  <c r="L277" i="1"/>
  <c r="K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L232" i="1"/>
  <c r="K232" i="1"/>
  <c r="L231" i="1"/>
  <c r="K231" i="1"/>
  <c r="L230" i="1"/>
  <c r="K230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I208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J165" i="1" s="1"/>
  <c r="L165" i="1"/>
  <c r="K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I158" i="1"/>
  <c r="I157" i="1" s="1"/>
  <c r="I151" i="1" s="1"/>
  <c r="I150" i="1" s="1"/>
  <c r="L157" i="1"/>
  <c r="K157" i="1"/>
  <c r="J157" i="1"/>
  <c r="J151" i="1" s="1"/>
  <c r="J150" i="1" s="1"/>
  <c r="L153" i="1"/>
  <c r="K153" i="1"/>
  <c r="J153" i="1"/>
  <c r="I153" i="1"/>
  <c r="L152" i="1"/>
  <c r="K152" i="1"/>
  <c r="J152" i="1"/>
  <c r="I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L138" i="1"/>
  <c r="K138" i="1"/>
  <c r="I138" i="1"/>
  <c r="I137" i="1" s="1"/>
  <c r="L137" i="1"/>
  <c r="K137" i="1"/>
  <c r="L134" i="1"/>
  <c r="K134" i="1"/>
  <c r="J134" i="1"/>
  <c r="J133" i="1" s="1"/>
  <c r="J132" i="1" s="1"/>
  <c r="I134" i="1"/>
  <c r="I133" i="1" s="1"/>
  <c r="I132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J109" i="1" s="1"/>
  <c r="I112" i="1"/>
  <c r="I111" i="1" s="1"/>
  <c r="I110" i="1" s="1"/>
  <c r="I109" i="1" s="1"/>
  <c r="L111" i="1"/>
  <c r="K111" i="1"/>
  <c r="L110" i="1"/>
  <c r="K110" i="1"/>
  <c r="L109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I91" i="1" s="1"/>
  <c r="I90" i="1" s="1"/>
  <c r="I89" i="1" s="1"/>
  <c r="L91" i="1"/>
  <c r="K91" i="1"/>
  <c r="J91" i="1"/>
  <c r="J90" i="1" s="1"/>
  <c r="J89" i="1" s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L79" i="1"/>
  <c r="K79" i="1"/>
  <c r="I79" i="1"/>
  <c r="I78" i="1" s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J62" i="1" s="1"/>
  <c r="J61" i="1" s="1"/>
  <c r="I69" i="1"/>
  <c r="I68" i="1" s="1"/>
  <c r="L68" i="1"/>
  <c r="K68" i="1"/>
  <c r="L64" i="1"/>
  <c r="K64" i="1"/>
  <c r="J64" i="1"/>
  <c r="I64" i="1"/>
  <c r="I63" i="1" s="1"/>
  <c r="L63" i="1"/>
  <c r="K63" i="1"/>
  <c r="J63" i="1"/>
  <c r="L62" i="1"/>
  <c r="K62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J39" i="1" s="1"/>
  <c r="J38" i="1" s="1"/>
  <c r="J31" i="1" s="1"/>
  <c r="I40" i="1"/>
  <c r="I39" i="1" s="1"/>
  <c r="I38" i="1" s="1"/>
  <c r="I31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L30" i="1"/>
  <c r="L360" i="1" s="1"/>
  <c r="K30" i="1"/>
  <c r="K360" i="1" s="1"/>
  <c r="I231" i="1" l="1"/>
  <c r="I230" i="1" s="1"/>
  <c r="I295" i="1"/>
  <c r="I62" i="1"/>
  <c r="I61" i="1" s="1"/>
  <c r="I30" i="1" s="1"/>
  <c r="I131" i="1"/>
  <c r="J208" i="1"/>
  <c r="J177" i="1" s="1"/>
  <c r="J176" i="1" s="1"/>
  <c r="J231" i="1"/>
  <c r="J230" i="1" s="1"/>
  <c r="J296" i="1"/>
  <c r="J295" i="1" s="1"/>
  <c r="J131" i="1"/>
  <c r="J30" i="1" s="1"/>
  <c r="J360" i="1" s="1"/>
  <c r="I160" i="1"/>
  <c r="I178" i="1"/>
  <c r="I177" i="1" s="1"/>
  <c r="I328" i="1"/>
  <c r="I176" i="1" l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<sst xmlns="http://schemas.openxmlformats.org/spreadsheetml/2006/main" count="378" uniqueCount="235">
  <si>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</si>
  <si>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</si>
  <si>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</si>
  <si>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</si>
  <si>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</si>
  <si>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</si>
  <si>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Parovėjos seniūnija 188643381 Parovėjos k., Biržų r.</t>
  </si>
  <si>
    <t>(įstaigos pavadinimas, kodas Juridinių asmenų registre, adresas)</t>
  </si>
  <si>
    <t>BIUDŽETO IŠLAIDŲ SĄMATOS VYKDYMO</t>
  </si>
  <si>
    <t>2020 m. kovo 31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</si>
  <si>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</si>
  <si>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</si>
  <si>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</si>
  <si>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</si>
  <si>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</si>
  <si>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</si>
  <si>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</si>
  <si>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</si>
  <si>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</si>
  <si>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188643381</t>
  </si>
  <si>
    <t>Programos</t>
  </si>
  <si>
    <t>Finansavimo šaltinio</t>
  </si>
  <si>
    <t>SUVESTINĖ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</si>
  <si>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</si>
  <si>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</si>
  <si>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</si>
  <si>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</si>
  <si>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</si>
  <si>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</si>
  <si>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</si>
  <si>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</si>
  <si>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</si>
  <si>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</si>
  <si>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</si>
  <si>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</si>
  <si>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</si>
  <si>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</si>
  <si>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</si>
  <si>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</si>
  <si>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</si>
  <si>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</si>
  <si>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</si>
  <si>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</si>
  <si>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</si>
  <si>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</si>
  <si>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</si>
  <si>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</si>
  <si>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</si>
  <si>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</si>
  <si>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</si>
  <si>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</si>
  <si>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</si>
  <si>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</si>
  <si>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</si>
  <si>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</si>
  <si>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</si>
  <si>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</si>
  <si>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</si>
  <si>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</si>
  <si>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</si>
  <si>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</si>
  <si>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</si>
  <si>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</si>
  <si>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</si>
  <si>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</si>
  <si>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</si>
  <si>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</si>
  <si>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</si>
  <si>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</si>
  <si>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</si>
  <si>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</si>
  <si>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</si>
  <si>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</si>
  <si>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</si>
  <si>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</si>
  <si>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</si>
  <si>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</si>
  <si>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</si>
  <si>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</si>
  <si>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</si>
  <si>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</si>
  <si>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</si>
  <si>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</si>
  <si>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</si>
  <si>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</si>
  <si>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</si>
  <si>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</si>
  <si>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</si>
  <si>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</si>
  <si>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</si>
  <si>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</si>
  <si>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</si>
  <si>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</si>
  <si>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</si>
  <si>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</si>
  <si>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</si>
  <si>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</si>
  <si>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</si>
  <si>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</si>
  <si>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</si>
  <si>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</si>
  <si>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</si>
  <si>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</si>
  <si>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</si>
  <si>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</si>
  <si>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</si>
  <si>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</si>
  <si>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</si>
  <si>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</si>
  <si>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</si>
  <si>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</si>
  <si>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</si>
  <si>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</si>
  <si>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</si>
  <si>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</si>
  <si>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</si>
  <si>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</si>
  <si>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</si>
  <si>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</si>
  <si>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</si>
  <si>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</si>
  <si>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</si>
  <si>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</si>
  <si>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</si>
  <si>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</si>
  <si>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</si>
  <si>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</si>
  <si>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</si>
  <si>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</si>
  <si>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</si>
  <si>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</si>
  <si>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</si>
  <si>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</si>
  <si>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</si>
  <si>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</si>
  <si>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</si>
  <si>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</si>
  <si>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</si>
  <si>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</si>
  <si>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</si>
  <si>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</si>
  <si>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</si>
  <si>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</si>
  <si>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</si>
  <si>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</si>
  <si>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</si>
  <si>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</si>
  <si>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</si>
  <si>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</si>
  <si>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</si>
  <si>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</si>
  <si>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</si>
  <si>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</si>
  <si>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</si>
  <si>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</si>
  <si>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</si>
  <si>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</si>
  <si>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</si>
  <si>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</si>
  <si>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</si>
  <si>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</si>
  <si>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</si>
  <si>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</si>
  <si>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</si>
  <si>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</si>
  <si>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</si>
  <si>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</si>
  <si>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</si>
  <si>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</si>
  <si>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</si>
  <si>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</si>
  <si>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</si>
  <si>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</si>
  <si>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</si>
  <si>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</si>
  <si>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</si>
  <si>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</si>
  <si>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</si>
  <si>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</si>
  <si>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</si>
  <si>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</si>
  <si>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</si>
  <si>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</si>
  <si>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</si>
  <si>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</si>
  <si>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</si>
  <si>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</si>
  <si>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</si>
  <si>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</si>
  <si>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</si>
  <si>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</si>
  <si>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</si>
  <si>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</si>
  <si>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</si>
  <si>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</si>
  <si>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</si>
  <si>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</si>
  <si>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</si>
  <si>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</si>
  <si>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</si>
  <si>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</si>
  <si>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</si>
  <si>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</si>
  <si>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</si>
  <si>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</si>
  <si>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</si>
  <si>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</si>
  <si>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</si>
  <si>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</si>
  <si>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</si>
  <si>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</si>
  <si>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</si>
  <si>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</si>
  <si>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</si>
  <si>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</si>
  <si>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</si>
  <si>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</si>
  <si>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</si>
  <si>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</si>
  <si>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</si>
  <si>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</si>
  <si>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</si>
  <si>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</si>
  <si>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</si>
  <si>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</si>
  <si>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</si>
  <si>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Daiva Juozaitienė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</si>
  <si>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</si>
  <si>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</si>
  <si>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</si>
  <si>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</si>
  <si>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</si>
  <si>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</si>
  <si>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balandžio 10  d.  Nr. B1-1278</t>
  </si>
  <si>
    <t>L.e.p. seniūnė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</si>
</sst>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195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363" sqref="G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176" t="s">
        <v>233</v>
      </c>
      <c r="H15" s="177"/>
      <c r="I15" s="177"/>
      <c r="J15" s="177"/>
      <c r="K15" s="177"/>
    </row>
    <row r="16" spans="1:13" ht="11.25" customHeight="1" x14ac:dyDescent="0.25">
      <c r="G16" s="178" t="s">
        <v>13</v>
      </c>
      <c r="H16" s="178"/>
      <c r="I16" s="178"/>
      <c r="J16" s="178"/>
      <c r="K16" s="178"/>
    </row>
    <row r="17" spans="1:13" ht="14.25" customHeight="1" x14ac:dyDescent="0.25">
      <c r="B17" s="1"/>
      <c r="C17" s="1"/>
      <c r="D17" s="1"/>
      <c r="E17" s="179"/>
      <c r="F17" s="180"/>
      <c r="G17" s="179"/>
      <c r="H17" s="179"/>
      <c r="I17" s="179"/>
      <c r="J17" s="179"/>
      <c r="K17" s="179"/>
      <c r="L17" s="1"/>
    </row>
    <row r="18" spans="1:13" ht="12" customHeight="1" x14ac:dyDescent="0.25">
      <c r="A18" s="181" t="s">
        <v>14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2"/>
      <c r="D22" s="183"/>
      <c r="E22" s="183"/>
      <c r="F22" s="184"/>
      <c r="G22" s="183"/>
      <c r="H22" s="183"/>
      <c r="I22" s="183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5"/>
      <c r="B26" s="185"/>
      <c r="C26" s="185"/>
      <c r="D26" s="185"/>
      <c r="E26" s="185"/>
      <c r="F26" s="185"/>
      <c r="G26" s="185"/>
      <c r="H26" s="185"/>
      <c r="I26" s="35"/>
      <c r="J26" s="35"/>
      <c r="K26" s="36"/>
      <c r="L26" s="37" t="s">
        <v>24</v>
      </c>
    </row>
    <row r="27" spans="1:13" ht="24" customHeight="1" x14ac:dyDescent="0.25">
      <c r="A27" s="192" t="s">
        <v>25</v>
      </c>
      <c r="B27" s="193"/>
      <c r="C27" s="193"/>
      <c r="D27" s="193"/>
      <c r="E27" s="193"/>
      <c r="F27" s="193"/>
      <c r="G27" s="196" t="s">
        <v>26</v>
      </c>
      <c r="H27" s="198" t="s">
        <v>27</v>
      </c>
      <c r="I27" s="200" t="s">
        <v>28</v>
      </c>
      <c r="J27" s="201"/>
      <c r="K27" s="202" t="s">
        <v>29</v>
      </c>
      <c r="L27" s="204" t="s">
        <v>30</v>
      </c>
    </row>
    <row r="28" spans="1:13" ht="46.5" customHeight="1" x14ac:dyDescent="0.25">
      <c r="A28" s="194"/>
      <c r="B28" s="195"/>
      <c r="C28" s="195"/>
      <c r="D28" s="195"/>
      <c r="E28" s="195"/>
      <c r="F28" s="195"/>
      <c r="G28" s="197"/>
      <c r="H28" s="199"/>
      <c r="I28" s="38" t="s">
        <v>31</v>
      </c>
      <c r="J28" s="39" t="s">
        <v>32</v>
      </c>
      <c r="K28" s="203"/>
      <c r="L28" s="205"/>
    </row>
    <row r="29" spans="1:13" ht="11.25" customHeight="1" x14ac:dyDescent="0.25">
      <c r="A29" s="186" t="s">
        <v>33</v>
      </c>
      <c r="B29" s="187"/>
      <c r="C29" s="187"/>
      <c r="D29" s="187"/>
      <c r="E29" s="187"/>
      <c r="F29" s="188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128355</v>
      </c>
      <c r="J30" s="51">
        <f>SUM(J31+J42+J61+J82+J89+J109+J131+J150+J160)</f>
        <v>24492</v>
      </c>
      <c r="K30" s="52">
        <f>SUM(K31+K42+K61+K82+K89+K109+K131+K150+K160)</f>
        <v>19066.3</v>
      </c>
      <c r="L30" s="51">
        <f>SUM(L31+L42+L61+L82+L89+L109+L131+L150+L160)</f>
        <v>19066.3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101278</v>
      </c>
      <c r="J31" s="51">
        <f>SUM(J32+J38)</f>
        <v>17387</v>
      </c>
      <c r="K31" s="59">
        <f>SUM(K32+K38)</f>
        <v>15609.669999999998</v>
      </c>
      <c r="L31" s="60">
        <f>SUM(L32+L38)</f>
        <v>15609.669999999998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99400</v>
      </c>
      <c r="J32" s="51">
        <f>SUM(J33)</f>
        <v>16753</v>
      </c>
      <c r="K32" s="52">
        <f>SUM(K33)</f>
        <v>15006.38</v>
      </c>
      <c r="L32" s="51">
        <f>SUM(L33)</f>
        <v>15006.38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99400</v>
      </c>
      <c r="J33" s="51">
        <f t="shared" ref="J33:L34" si="0">SUM(J34)</f>
        <v>16753</v>
      </c>
      <c r="K33" s="51">
        <f t="shared" si="0"/>
        <v>15006.38</v>
      </c>
      <c r="L33" s="51">
        <f t="shared" si="0"/>
        <v>15006.38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99400</v>
      </c>
      <c r="J34" s="52">
        <f t="shared" si="0"/>
        <v>16753</v>
      </c>
      <c r="K34" s="52">
        <f t="shared" si="0"/>
        <v>15006.38</v>
      </c>
      <c r="L34" s="52">
        <f t="shared" si="0"/>
        <v>15006.38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99400</v>
      </c>
      <c r="J35" s="71">
        <v>16753</v>
      </c>
      <c r="K35" s="71">
        <v>15006.38</v>
      </c>
      <c r="L35" s="71">
        <v>15006.38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1878</v>
      </c>
      <c r="J38" s="51">
        <f t="shared" si="1"/>
        <v>634</v>
      </c>
      <c r="K38" s="52">
        <f t="shared" si="1"/>
        <v>603.29</v>
      </c>
      <c r="L38" s="51">
        <f t="shared" si="1"/>
        <v>603.29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1878</v>
      </c>
      <c r="J39" s="51">
        <f t="shared" si="1"/>
        <v>634</v>
      </c>
      <c r="K39" s="51">
        <f t="shared" si="1"/>
        <v>603.29</v>
      </c>
      <c r="L39" s="51">
        <f t="shared" si="1"/>
        <v>603.29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1878</v>
      </c>
      <c r="J40" s="51">
        <f t="shared" si="1"/>
        <v>634</v>
      </c>
      <c r="K40" s="51">
        <f t="shared" si="1"/>
        <v>603.29</v>
      </c>
      <c r="L40" s="51">
        <f t="shared" si="1"/>
        <v>603.29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1878</v>
      </c>
      <c r="J41" s="71">
        <v>634</v>
      </c>
      <c r="K41" s="71">
        <v>603.29</v>
      </c>
      <c r="L41" s="71">
        <v>603.29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26377</v>
      </c>
      <c r="J42" s="76">
        <f t="shared" si="2"/>
        <v>6795</v>
      </c>
      <c r="K42" s="75">
        <f t="shared" si="2"/>
        <v>3366.2999999999997</v>
      </c>
      <c r="L42" s="75">
        <f t="shared" si="2"/>
        <v>3366.2999999999997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26377</v>
      </c>
      <c r="J43" s="52">
        <f t="shared" si="2"/>
        <v>6795</v>
      </c>
      <c r="K43" s="51">
        <f t="shared" si="2"/>
        <v>3366.2999999999997</v>
      </c>
      <c r="L43" s="52">
        <f t="shared" si="2"/>
        <v>3366.2999999999997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26377</v>
      </c>
      <c r="J44" s="52">
        <f t="shared" si="2"/>
        <v>6795</v>
      </c>
      <c r="K44" s="60">
        <f t="shared" si="2"/>
        <v>3366.2999999999997</v>
      </c>
      <c r="L44" s="60">
        <f t="shared" si="2"/>
        <v>3366.2999999999997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26377</v>
      </c>
      <c r="J45" s="82">
        <f>SUM(J46:J60)</f>
        <v>6795</v>
      </c>
      <c r="K45" s="83">
        <f>SUM(K46:K60)</f>
        <v>3366.2999999999997</v>
      </c>
      <c r="L45" s="83">
        <f>SUM(L46:L60)</f>
        <v>3366.2999999999997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660</v>
      </c>
      <c r="J48" s="71">
        <v>165</v>
      </c>
      <c r="K48" s="71">
        <v>138.88999999999999</v>
      </c>
      <c r="L48" s="71">
        <v>138.88999999999999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4932</v>
      </c>
      <c r="J49" s="71">
        <v>1592</v>
      </c>
      <c r="K49" s="71">
        <v>798.99</v>
      </c>
      <c r="L49" s="71">
        <v>798.99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90</v>
      </c>
      <c r="J51" s="71">
        <v>30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15600</v>
      </c>
      <c r="J52" s="71">
        <v>3400</v>
      </c>
      <c r="K52" s="71">
        <v>2049.92</v>
      </c>
      <c r="L52" s="71">
        <v>2049.92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43</v>
      </c>
      <c r="J54" s="71">
        <v>43</v>
      </c>
      <c r="K54" s="71">
        <v>42.7</v>
      </c>
      <c r="L54" s="71">
        <v>42.7</v>
      </c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200</v>
      </c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820</v>
      </c>
      <c r="J57" s="71">
        <v>425</v>
      </c>
      <c r="K57" s="71">
        <v>105</v>
      </c>
      <c r="L57" s="71">
        <v>105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440</v>
      </c>
      <c r="J58" s="71">
        <v>300</v>
      </c>
      <c r="K58" s="71">
        <v>82</v>
      </c>
      <c r="L58" s="71">
        <v>82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300</v>
      </c>
      <c r="J59" s="71">
        <v>100</v>
      </c>
      <c r="K59" s="71">
        <v>37.6</v>
      </c>
      <c r="L59" s="71">
        <v>37.6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3292</v>
      </c>
      <c r="J60" s="71">
        <v>740</v>
      </c>
      <c r="K60" s="71">
        <v>111.2</v>
      </c>
      <c r="L60" s="71">
        <v>111.2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700</v>
      </c>
      <c r="J131" s="101">
        <f>SUM(J132+J137+J145)</f>
        <v>310</v>
      </c>
      <c r="K131" s="52">
        <f>SUM(K132+K137+K145)</f>
        <v>90.33</v>
      </c>
      <c r="L131" s="51">
        <f>SUM(L132+L137+L145)</f>
        <v>90.33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700</v>
      </c>
      <c r="J145" s="101">
        <f t="shared" si="15"/>
        <v>310</v>
      </c>
      <c r="K145" s="52">
        <f t="shared" si="15"/>
        <v>90.33</v>
      </c>
      <c r="L145" s="51">
        <f t="shared" si="15"/>
        <v>90.33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700</v>
      </c>
      <c r="J146" s="125">
        <f t="shared" si="15"/>
        <v>310</v>
      </c>
      <c r="K146" s="83">
        <f t="shared" si="15"/>
        <v>90.33</v>
      </c>
      <c r="L146" s="82">
        <f t="shared" si="15"/>
        <v>90.33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700</v>
      </c>
      <c r="J147" s="101">
        <f>SUM(J148:J149)</f>
        <v>310</v>
      </c>
      <c r="K147" s="52">
        <f>SUM(K148:K149)</f>
        <v>90.33</v>
      </c>
      <c r="L147" s="51">
        <f>SUM(L148:L149)</f>
        <v>90.33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700</v>
      </c>
      <c r="J148" s="126">
        <v>310</v>
      </c>
      <c r="K148" s="126">
        <v>90.33</v>
      </c>
      <c r="L148" s="126">
        <v>90.33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128355</v>
      </c>
      <c r="J360" s="120">
        <f>SUM(J30+J176)</f>
        <v>24492</v>
      </c>
      <c r="K360" s="120">
        <f>SUM(K30+K176)</f>
        <v>19066.3</v>
      </c>
      <c r="L360" s="120">
        <f>SUM(L30+L176)</f>
        <v>19066.3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67" t="s">
        <v>234</v>
      </c>
      <c r="H362" s="16"/>
      <c r="I362" s="159"/>
      <c r="J362" s="158"/>
      <c r="K362" s="207" t="s">
        <v>226</v>
      </c>
      <c r="L362" s="207"/>
    </row>
    <row r="363" spans="1:12" ht="18.75" customHeight="1" x14ac:dyDescent="0.25">
      <c r="A363" s="160"/>
      <c r="B363" s="160"/>
      <c r="C363" s="160"/>
      <c r="D363" s="161" t="s">
        <v>227</v>
      </c>
      <c r="E363" s="1"/>
      <c r="F363" s="24"/>
      <c r="G363" s="1"/>
      <c r="H363" s="162"/>
      <c r="I363" s="163" t="s">
        <v>228</v>
      </c>
      <c r="K363" s="189" t="s">
        <v>229</v>
      </c>
      <c r="L363" s="189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230</v>
      </c>
      <c r="I365" s="164"/>
      <c r="K365" s="206" t="s">
        <v>231</v>
      </c>
      <c r="L365" s="206"/>
    </row>
    <row r="366" spans="1:12" ht="26.25" customHeight="1" x14ac:dyDescent="0.25">
      <c r="D366" s="190" t="s">
        <v>232</v>
      </c>
      <c r="E366" s="191"/>
      <c r="F366" s="191"/>
      <c r="G366" s="191"/>
      <c r="H366" s="165"/>
      <c r="I366" s="166" t="s">
        <v>228</v>
      </c>
      <c r="K366" s="189" t="s">
        <v>229</v>
      </c>
      <c r="L366" s="189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2020-04-10T12:05:43Z</cp:lastPrinted>
  <dcterms:modified xsi:type="dcterms:W3CDTF">2020-04-14T05:22:38Z</dcterms:modified>
</cp:coreProperties>
</file>