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2020 metų II formos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I177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5" i="1" l="1"/>
  <c r="I160" i="1" s="1"/>
  <c r="I328" i="1"/>
  <c r="I31" i="1"/>
  <c r="I263" i="1"/>
  <c r="I230" i="1" s="1"/>
  <c r="I131" i="1"/>
  <c r="I109" i="1"/>
  <c r="I151" i="1"/>
  <c r="I150" i="1" s="1"/>
  <c r="I296" i="1"/>
  <c r="I295" i="1" l="1"/>
  <c r="I176" i="1" s="1"/>
  <c r="I30" i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<sst xmlns="http://schemas.openxmlformats.org/spreadsheetml/2006/main" count="378" uniqueCount="235">
  <si>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</si>
  <si>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</si>
  <si>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</si>
  <si>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</si>
  <si>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</si>
  <si>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</si>
  <si>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</si>
  <si>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</si>
  <si>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</si>
  <si>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kovo 31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</si>
  <si>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</si>
  <si>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</si>
  <si>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</si>
  <si>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</si>
  <si>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</si>
  <si>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</si>
  <si>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</si>
  <si>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</si>
  <si>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</si>
  <si>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188643239</t>
  </si>
  <si>
    <t>Programos</t>
  </si>
  <si>
    <t>Finansavimo šaltinio</t>
  </si>
  <si>
    <t>SUVESTINĖ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</si>
  <si>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</si>
  <si>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</si>
  <si>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</si>
  <si>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</si>
  <si>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</si>
  <si>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</si>
  <si>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</si>
  <si>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</si>
  <si>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</si>
  <si>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</si>
  <si>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</si>
  <si>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</si>
  <si>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</si>
  <si>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</si>
  <si>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</si>
  <si>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</si>
  <si>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</si>
  <si>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</si>
  <si>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</si>
  <si>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</si>
  <si>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</si>
  <si>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</si>
  <si>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</si>
  <si>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</si>
  <si>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</si>
  <si>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</si>
  <si>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</si>
  <si>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</si>
  <si>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</si>
  <si>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</si>
  <si>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</si>
  <si>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</si>
  <si>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</si>
  <si>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</si>
  <si>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</si>
  <si>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</si>
  <si>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</si>
  <si>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</si>
  <si>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</si>
  <si>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</si>
  <si>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</si>
  <si>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</si>
  <si>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</si>
  <si>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</si>
  <si>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</si>
  <si>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</si>
  <si>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</si>
  <si>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</si>
  <si>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</si>
  <si>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</si>
  <si>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</si>
  <si>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</si>
  <si>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</si>
  <si>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</si>
  <si>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</si>
  <si>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</si>
  <si>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</si>
  <si>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</si>
  <si>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</si>
  <si>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</si>
  <si>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</si>
  <si>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</si>
  <si>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</si>
  <si>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</si>
  <si>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</si>
  <si>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</si>
  <si>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</si>
  <si>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</si>
  <si>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</si>
  <si>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</si>
  <si>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</si>
  <si>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</si>
  <si>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</si>
  <si>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</si>
  <si>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</si>
  <si>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</si>
  <si>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</si>
  <si>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</si>
  <si>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</si>
  <si>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</si>
  <si>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</si>
  <si>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</si>
  <si>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</si>
  <si>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</si>
  <si>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</si>
  <si>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</si>
  <si>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</si>
  <si>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</si>
  <si>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</si>
  <si>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</si>
  <si>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</si>
  <si>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</si>
  <si>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</si>
  <si>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</si>
  <si>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</si>
  <si>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</si>
  <si>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</si>
  <si>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</si>
  <si>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</si>
  <si>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</si>
  <si>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</si>
  <si>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</si>
  <si>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</si>
  <si>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</si>
  <si>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</si>
  <si>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</si>
  <si>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</si>
  <si>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</si>
  <si>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</si>
  <si>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</si>
  <si>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</si>
  <si>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</si>
  <si>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</si>
  <si>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</si>
  <si>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</si>
  <si>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</si>
  <si>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</si>
  <si>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</si>
  <si>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</si>
  <si>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</si>
  <si>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</si>
  <si>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</si>
  <si>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</si>
  <si>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</si>
  <si>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</si>
  <si>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</si>
  <si>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</si>
  <si>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</si>
  <si>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</si>
  <si>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</si>
  <si>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</si>
  <si>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</si>
  <si>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</si>
  <si>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</si>
  <si>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</si>
  <si>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</si>
  <si>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</si>
  <si>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</si>
  <si>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</si>
  <si>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</si>
  <si>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</si>
  <si>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</si>
  <si>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</si>
  <si>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</si>
  <si>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</si>
  <si>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</si>
  <si>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</si>
  <si>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</si>
  <si>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</si>
  <si>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</si>
  <si>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</si>
  <si>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</si>
  <si>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</si>
  <si>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</si>
  <si>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</si>
  <si>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</si>
  <si>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</si>
  <si>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</si>
  <si>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</si>
  <si>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</si>
  <si>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</si>
  <si>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</si>
  <si>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</si>
  <si>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</si>
  <si>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</si>
  <si>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</si>
  <si>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</si>
  <si>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</si>
  <si>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</si>
  <si>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</si>
  <si>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</si>
  <si>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</si>
  <si>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</si>
  <si>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</si>
  <si>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</si>
  <si>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</si>
  <si>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</si>
  <si>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</si>
  <si>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</si>
  <si>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</si>
  <si>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</si>
  <si>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</si>
  <si>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</si>
  <si>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</si>
  <si>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</si>
  <si>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</si>
  <si>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</si>
  <si>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</si>
  <si>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</si>
  <si>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</si>
  <si>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</si>
  <si>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</si>
  <si>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</si>
  <si>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</si>
  <si>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</si>
  <si>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</si>
  <si>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</si>
  <si>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</si>
  <si>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</si>
  <si>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</si>
  <si>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</si>
  <si>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</si>
  <si>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</si>
  <si>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</si>
  <si>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</si>
  <si>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</si>
  <si>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</si>
  <si>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</si>
  <si>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</si>
  <si>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</si>
  <si>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</si>
  <si>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balandžio 10  d.  Nr. B1-1279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</si>
</sst>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8" colorId="9" workbookViewId="0">
      <selection activeCell="N27" sqref="N27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158070</v>
      </c>
      <c r="J30" s="51">
        <f>SUM(J31+J42+J61+J82+J89+J109+J131+J150+J160)</f>
        <v>32182</v>
      </c>
      <c r="K30" s="52">
        <f>SUM(K31+K42+K61+K82+K89+K109+K131+K150+K160)</f>
        <v>25529.200000000001</v>
      </c>
      <c r="L30" s="51">
        <f>SUM(L31+L42+L61+L82+L89+L109+L131+L150+L160)</f>
        <v>25529.200000000001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109123</v>
      </c>
      <c r="J31" s="51">
        <f>SUM(J32+J38)</f>
        <v>21377</v>
      </c>
      <c r="K31" s="59">
        <f>SUM(K32+K38)</f>
        <v>19129.34</v>
      </c>
      <c r="L31" s="60">
        <f>SUM(L32+L38)</f>
        <v>19129.34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107200</v>
      </c>
      <c r="J32" s="51">
        <f>SUM(J33)</f>
        <v>20828</v>
      </c>
      <c r="K32" s="52">
        <f>SUM(K33)</f>
        <v>18657.3</v>
      </c>
      <c r="L32" s="51">
        <f>SUM(L33)</f>
        <v>18657.3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107200</v>
      </c>
      <c r="J33" s="51">
        <f t="shared" ref="J33:L34" si="0">SUM(J34)</f>
        <v>20828</v>
      </c>
      <c r="K33" s="51">
        <f t="shared" si="0"/>
        <v>18657.3</v>
      </c>
      <c r="L33" s="51">
        <f t="shared" si="0"/>
        <v>18657.3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107200</v>
      </c>
      <c r="J34" s="52">
        <f t="shared" si="0"/>
        <v>20828</v>
      </c>
      <c r="K34" s="52">
        <f t="shared" si="0"/>
        <v>18657.3</v>
      </c>
      <c r="L34" s="52">
        <f t="shared" si="0"/>
        <v>18657.3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107200</v>
      </c>
      <c r="J35" s="71">
        <v>20828</v>
      </c>
      <c r="K35" s="71">
        <v>18657.3</v>
      </c>
      <c r="L35" s="71">
        <v>18657.3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1923</v>
      </c>
      <c r="J38" s="51">
        <f t="shared" si="1"/>
        <v>549</v>
      </c>
      <c r="K38" s="52">
        <f t="shared" si="1"/>
        <v>472.04</v>
      </c>
      <c r="L38" s="51">
        <f t="shared" si="1"/>
        <v>472.04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1923</v>
      </c>
      <c r="J39" s="51">
        <f t="shared" si="1"/>
        <v>549</v>
      </c>
      <c r="K39" s="51">
        <f t="shared" si="1"/>
        <v>472.04</v>
      </c>
      <c r="L39" s="51">
        <f t="shared" si="1"/>
        <v>472.04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1923</v>
      </c>
      <c r="J40" s="51">
        <f t="shared" si="1"/>
        <v>549</v>
      </c>
      <c r="K40" s="51">
        <f t="shared" si="1"/>
        <v>472.04</v>
      </c>
      <c r="L40" s="51">
        <f t="shared" si="1"/>
        <v>472.04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1923</v>
      </c>
      <c r="J41" s="71">
        <v>549</v>
      </c>
      <c r="K41" s="71">
        <v>472.04</v>
      </c>
      <c r="L41" s="71">
        <v>472.04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47727</v>
      </c>
      <c r="J42" s="76">
        <f t="shared" si="2"/>
        <v>10305</v>
      </c>
      <c r="K42" s="75">
        <f t="shared" si="2"/>
        <v>6340.9800000000005</v>
      </c>
      <c r="L42" s="75">
        <f t="shared" si="2"/>
        <v>6340.9800000000005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47727</v>
      </c>
      <c r="J43" s="52">
        <f t="shared" si="2"/>
        <v>10305</v>
      </c>
      <c r="K43" s="51">
        <f t="shared" si="2"/>
        <v>6340.9800000000005</v>
      </c>
      <c r="L43" s="52">
        <f t="shared" si="2"/>
        <v>6340.9800000000005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47727</v>
      </c>
      <c r="J44" s="52">
        <f t="shared" si="2"/>
        <v>10305</v>
      </c>
      <c r="K44" s="60">
        <f t="shared" si="2"/>
        <v>6340.9800000000005</v>
      </c>
      <c r="L44" s="60">
        <f t="shared" si="2"/>
        <v>6340.9800000000005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47727</v>
      </c>
      <c r="J45" s="82">
        <f>SUM(J46:J60)</f>
        <v>10305</v>
      </c>
      <c r="K45" s="83">
        <f>SUM(K46:K60)</f>
        <v>6340.9800000000005</v>
      </c>
      <c r="L45" s="83">
        <f>SUM(L46:L60)</f>
        <v>6340.9800000000005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240</v>
      </c>
      <c r="J48" s="71">
        <v>60</v>
      </c>
      <c r="K48" s="71">
        <v>52.49</v>
      </c>
      <c r="L48" s="71">
        <v>52.49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3900</v>
      </c>
      <c r="J49" s="71">
        <v>1075</v>
      </c>
      <c r="K49" s="71">
        <v>302.74</v>
      </c>
      <c r="L49" s="71">
        <v>302.74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90</v>
      </c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33911</v>
      </c>
      <c r="J52" s="71">
        <v>5100</v>
      </c>
      <c r="K52" s="71">
        <v>3902.55</v>
      </c>
      <c r="L52" s="71">
        <v>3902.55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600</v>
      </c>
      <c r="J54" s="71">
        <v>200</v>
      </c>
      <c r="K54" s="71">
        <v>168.18</v>
      </c>
      <c r="L54" s="71">
        <v>168.18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100</v>
      </c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3800</v>
      </c>
      <c r="J57" s="71">
        <v>2090</v>
      </c>
      <c r="K57" s="71">
        <v>1504.84</v>
      </c>
      <c r="L57" s="71">
        <v>1504.84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521</v>
      </c>
      <c r="J58" s="71">
        <v>291</v>
      </c>
      <c r="K58" s="71">
        <v>120</v>
      </c>
      <c r="L58" s="71">
        <v>120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400</v>
      </c>
      <c r="J59" s="71">
        <v>200</v>
      </c>
      <c r="K59" s="71">
        <v>194.9</v>
      </c>
      <c r="L59" s="71">
        <v>194.9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4165</v>
      </c>
      <c r="J60" s="71">
        <v>1289</v>
      </c>
      <c r="K60" s="71">
        <v>95.28</v>
      </c>
      <c r="L60" s="71">
        <v>95.28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1220</v>
      </c>
      <c r="J131" s="101">
        <f>SUM(J132+J137+J145)</f>
        <v>500</v>
      </c>
      <c r="K131" s="52">
        <f>SUM(K132+K137+K145)</f>
        <v>58.88</v>
      </c>
      <c r="L131" s="51">
        <f>SUM(L132+L137+L145)</f>
        <v>58.88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1220</v>
      </c>
      <c r="J145" s="101">
        <f t="shared" si="15"/>
        <v>500</v>
      </c>
      <c r="K145" s="52">
        <f t="shared" si="15"/>
        <v>58.88</v>
      </c>
      <c r="L145" s="51">
        <f t="shared" si="15"/>
        <v>58.88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1220</v>
      </c>
      <c r="J146" s="125">
        <f t="shared" si="15"/>
        <v>500</v>
      </c>
      <c r="K146" s="83">
        <f t="shared" si="15"/>
        <v>58.88</v>
      </c>
      <c r="L146" s="82">
        <f t="shared" si="15"/>
        <v>58.88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1220</v>
      </c>
      <c r="J147" s="101">
        <f>SUM(J148:J149)</f>
        <v>500</v>
      </c>
      <c r="K147" s="52">
        <f>SUM(K148:K149)</f>
        <v>58.88</v>
      </c>
      <c r="L147" s="51">
        <f>SUM(L148:L149)</f>
        <v>58.88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1220</v>
      </c>
      <c r="J148" s="126">
        <v>500</v>
      </c>
      <c r="K148" s="126">
        <v>58.88</v>
      </c>
      <c r="L148" s="126">
        <v>58.88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158070</v>
      </c>
      <c r="J360" s="120">
        <f>SUM(J30+J176)</f>
        <v>32182</v>
      </c>
      <c r="K360" s="120">
        <f>SUM(K30+K176)</f>
        <v>25529.200000000001</v>
      </c>
      <c r="L360" s="120">
        <f>SUM(L30+L176)</f>
        <v>25529.200000000001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2020-04-10T11:51:14Z</cp:lastPrinted>
  <dcterms:modified xsi:type="dcterms:W3CDTF">2020-04-10T11:51:16Z</dcterms:modified>
</cp:coreProperties>
</file>