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Pačeriaukštė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I355" i="1" s="1"/>
  <c r="L355" i="1"/>
  <c r="K355" i="1"/>
  <c r="J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J341" i="1" s="1"/>
  <c r="J327" i="1" s="1"/>
  <c r="I342" i="1"/>
  <c r="I341" i="1" s="1"/>
  <c r="L341" i="1"/>
  <c r="K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L324" i="1"/>
  <c r="K324" i="1"/>
  <c r="J324" i="1"/>
  <c r="I324" i="1"/>
  <c r="I323" i="1" s="1"/>
  <c r="L323" i="1"/>
  <c r="K323" i="1"/>
  <c r="J323" i="1"/>
  <c r="L321" i="1"/>
  <c r="K321" i="1"/>
  <c r="J321" i="1"/>
  <c r="J320" i="1" s="1"/>
  <c r="I321" i="1"/>
  <c r="I320" i="1" s="1"/>
  <c r="L320" i="1"/>
  <c r="K320" i="1"/>
  <c r="L318" i="1"/>
  <c r="K318" i="1"/>
  <c r="J318" i="1"/>
  <c r="J317" i="1" s="1"/>
  <c r="I318" i="1"/>
  <c r="L317" i="1"/>
  <c r="K317" i="1"/>
  <c r="I317" i="1"/>
  <c r="L314" i="1"/>
  <c r="K314" i="1"/>
  <c r="J314" i="1"/>
  <c r="J313" i="1" s="1"/>
  <c r="I314" i="1"/>
  <c r="L313" i="1"/>
  <c r="K313" i="1"/>
  <c r="I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I295" i="1" s="1"/>
  <c r="L295" i="1"/>
  <c r="K295" i="1"/>
  <c r="L294" i="1"/>
  <c r="K294" i="1"/>
  <c r="L291" i="1"/>
  <c r="K291" i="1"/>
  <c r="J291" i="1"/>
  <c r="J290" i="1" s="1"/>
  <c r="I291" i="1"/>
  <c r="I290" i="1" s="1"/>
  <c r="L290" i="1"/>
  <c r="K290" i="1"/>
  <c r="L288" i="1"/>
  <c r="K288" i="1"/>
  <c r="J288" i="1"/>
  <c r="J287" i="1" s="1"/>
  <c r="I288" i="1"/>
  <c r="I287" i="1" s="1"/>
  <c r="L287" i="1"/>
  <c r="K287" i="1"/>
  <c r="L285" i="1"/>
  <c r="K285" i="1"/>
  <c r="J285" i="1"/>
  <c r="J284" i="1" s="1"/>
  <c r="I285" i="1"/>
  <c r="I284" i="1" s="1"/>
  <c r="L284" i="1"/>
  <c r="K284" i="1"/>
  <c r="L281" i="1"/>
  <c r="K281" i="1"/>
  <c r="J281" i="1"/>
  <c r="J280" i="1" s="1"/>
  <c r="I281" i="1"/>
  <c r="I280" i="1" s="1"/>
  <c r="L280" i="1"/>
  <c r="K280" i="1"/>
  <c r="L277" i="1"/>
  <c r="K277" i="1"/>
  <c r="J277" i="1"/>
  <c r="J276" i="1" s="1"/>
  <c r="I277" i="1"/>
  <c r="I276" i="1" s="1"/>
  <c r="L276" i="1"/>
  <c r="K276" i="1"/>
  <c r="L273" i="1"/>
  <c r="K273" i="1"/>
  <c r="J273" i="1"/>
  <c r="J272" i="1" s="1"/>
  <c r="I273" i="1"/>
  <c r="I272" i="1" s="1"/>
  <c r="L272" i="1"/>
  <c r="K272" i="1"/>
  <c r="L269" i="1"/>
  <c r="K269" i="1"/>
  <c r="J269" i="1"/>
  <c r="I269" i="1"/>
  <c r="L266" i="1"/>
  <c r="K266" i="1"/>
  <c r="J266" i="1"/>
  <c r="I266" i="1"/>
  <c r="L264" i="1"/>
  <c r="K264" i="1"/>
  <c r="J264" i="1"/>
  <c r="J263" i="1" s="1"/>
  <c r="J262" i="1" s="1"/>
  <c r="I264" i="1"/>
  <c r="I263" i="1" s="1"/>
  <c r="I262" i="1" s="1"/>
  <c r="L263" i="1"/>
  <c r="K263" i="1"/>
  <c r="L262" i="1"/>
  <c r="K262" i="1"/>
  <c r="L259" i="1"/>
  <c r="K259" i="1"/>
  <c r="J259" i="1"/>
  <c r="J258" i="1" s="1"/>
  <c r="I259" i="1"/>
  <c r="L258" i="1"/>
  <c r="K258" i="1"/>
  <c r="I258" i="1"/>
  <c r="L256" i="1"/>
  <c r="K256" i="1"/>
  <c r="J256" i="1"/>
  <c r="J255" i="1" s="1"/>
  <c r="I256" i="1"/>
  <c r="I255" i="1" s="1"/>
  <c r="L255" i="1"/>
  <c r="K255" i="1"/>
  <c r="L253" i="1"/>
  <c r="K253" i="1"/>
  <c r="J253" i="1"/>
  <c r="J252" i="1" s="1"/>
  <c r="I253" i="1"/>
  <c r="I252" i="1" s="1"/>
  <c r="L252" i="1"/>
  <c r="K252" i="1"/>
  <c r="L249" i="1"/>
  <c r="K249" i="1"/>
  <c r="J249" i="1"/>
  <c r="I249" i="1"/>
  <c r="L248" i="1"/>
  <c r="K248" i="1"/>
  <c r="J248" i="1"/>
  <c r="I248" i="1"/>
  <c r="L245" i="1"/>
  <c r="K245" i="1"/>
  <c r="J245" i="1"/>
  <c r="I245" i="1"/>
  <c r="I244" i="1" s="1"/>
  <c r="L244" i="1"/>
  <c r="K244" i="1"/>
  <c r="J244" i="1"/>
  <c r="L241" i="1"/>
  <c r="K241" i="1"/>
  <c r="J241" i="1"/>
  <c r="J240" i="1" s="1"/>
  <c r="I241" i="1"/>
  <c r="I240" i="1" s="1"/>
  <c r="L240" i="1"/>
  <c r="K240" i="1"/>
  <c r="L237" i="1"/>
  <c r="K237" i="1"/>
  <c r="J237" i="1"/>
  <c r="I237" i="1"/>
  <c r="L234" i="1"/>
  <c r="K234" i="1"/>
  <c r="J234" i="1"/>
  <c r="I234" i="1"/>
  <c r="L232" i="1"/>
  <c r="K232" i="1"/>
  <c r="J232" i="1"/>
  <c r="J231" i="1" s="1"/>
  <c r="I232" i="1"/>
  <c r="L231" i="1"/>
  <c r="K231" i="1"/>
  <c r="I231" i="1"/>
  <c r="I230" i="1" s="1"/>
  <c r="L230" i="1"/>
  <c r="K230" i="1"/>
  <c r="L229" i="1"/>
  <c r="K229" i="1"/>
  <c r="L225" i="1"/>
  <c r="K225" i="1"/>
  <c r="J225" i="1"/>
  <c r="J224" i="1" s="1"/>
  <c r="J223" i="1" s="1"/>
  <c r="I225" i="1"/>
  <c r="L224" i="1"/>
  <c r="K224" i="1"/>
  <c r="I224" i="1"/>
  <c r="L223" i="1"/>
  <c r="K223" i="1"/>
  <c r="I223" i="1"/>
  <c r="L221" i="1"/>
  <c r="K221" i="1"/>
  <c r="J221" i="1"/>
  <c r="J220" i="1" s="1"/>
  <c r="J219" i="1" s="1"/>
  <c r="I221" i="1"/>
  <c r="I220" i="1" s="1"/>
  <c r="I219" i="1" s="1"/>
  <c r="L220" i="1"/>
  <c r="K220" i="1"/>
  <c r="L219" i="1"/>
  <c r="K219" i="1"/>
  <c r="L212" i="1"/>
  <c r="K212" i="1"/>
  <c r="J212" i="1"/>
  <c r="J211" i="1" s="1"/>
  <c r="I212" i="1"/>
  <c r="I211" i="1" s="1"/>
  <c r="L211" i="1"/>
  <c r="K211" i="1"/>
  <c r="L209" i="1"/>
  <c r="K209" i="1"/>
  <c r="J209" i="1"/>
  <c r="J208" i="1" s="1"/>
  <c r="I209" i="1"/>
  <c r="I208" i="1" s="1"/>
  <c r="I207" i="1" s="1"/>
  <c r="L208" i="1"/>
  <c r="K208" i="1"/>
  <c r="L207" i="1"/>
  <c r="K207" i="1"/>
  <c r="L202" i="1"/>
  <c r="K202" i="1"/>
  <c r="J202" i="1"/>
  <c r="J201" i="1" s="1"/>
  <c r="J200" i="1" s="1"/>
  <c r="I202" i="1"/>
  <c r="I201" i="1" s="1"/>
  <c r="I200" i="1" s="1"/>
  <c r="L201" i="1"/>
  <c r="K201" i="1"/>
  <c r="L200" i="1"/>
  <c r="K200" i="1"/>
  <c r="L198" i="1"/>
  <c r="K198" i="1"/>
  <c r="J198" i="1"/>
  <c r="J197" i="1" s="1"/>
  <c r="I198" i="1"/>
  <c r="I197" i="1" s="1"/>
  <c r="L197" i="1"/>
  <c r="K197" i="1"/>
  <c r="L193" i="1"/>
  <c r="K193" i="1"/>
  <c r="J193" i="1"/>
  <c r="J192" i="1" s="1"/>
  <c r="I193" i="1"/>
  <c r="I192" i="1" s="1"/>
  <c r="L192" i="1"/>
  <c r="K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J162" i="1" s="1"/>
  <c r="J161" i="1" s="1"/>
  <c r="J160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J151" i="1" s="1"/>
  <c r="J150" i="1" s="1"/>
  <c r="I158" i="1"/>
  <c r="I157" i="1" s="1"/>
  <c r="I151" i="1" s="1"/>
  <c r="I150" i="1" s="1"/>
  <c r="L157" i="1"/>
  <c r="K157" i="1"/>
  <c r="L153" i="1"/>
  <c r="K153" i="1"/>
  <c r="J153" i="1"/>
  <c r="I153" i="1"/>
  <c r="L152" i="1"/>
  <c r="K152" i="1"/>
  <c r="J152" i="1"/>
  <c r="I152" i="1"/>
  <c r="L151" i="1"/>
  <c r="K151" i="1"/>
  <c r="L150" i="1"/>
  <c r="K150" i="1"/>
  <c r="L147" i="1"/>
  <c r="K147" i="1"/>
  <c r="J147" i="1"/>
  <c r="I147" i="1"/>
  <c r="I146" i="1" s="1"/>
  <c r="I145" i="1" s="1"/>
  <c r="L146" i="1"/>
  <c r="K146" i="1"/>
  <c r="J146" i="1"/>
  <c r="J145" i="1" s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I139" i="1"/>
  <c r="I138" i="1" s="1"/>
  <c r="I137" i="1" s="1"/>
  <c r="L138" i="1"/>
  <c r="K138" i="1"/>
  <c r="J138" i="1"/>
  <c r="J137" i="1" s="1"/>
  <c r="L137" i="1"/>
  <c r="K137" i="1"/>
  <c r="L134" i="1"/>
  <c r="K134" i="1"/>
  <c r="J134" i="1"/>
  <c r="I134" i="1"/>
  <c r="L133" i="1"/>
  <c r="K133" i="1"/>
  <c r="J133" i="1"/>
  <c r="J132" i="1" s="1"/>
  <c r="J131" i="1" s="1"/>
  <c r="I133" i="1"/>
  <c r="I132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L120" i="1"/>
  <c r="K120" i="1"/>
  <c r="L119" i="1"/>
  <c r="K119" i="1"/>
  <c r="I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I111" i="1" s="1"/>
  <c r="I110" i="1" s="1"/>
  <c r="I109" i="1" s="1"/>
  <c r="L111" i="1"/>
  <c r="K111" i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L68" i="1"/>
  <c r="K68" i="1"/>
  <c r="I68" i="1"/>
  <c r="L64" i="1"/>
  <c r="K64" i="1"/>
  <c r="J64" i="1"/>
  <c r="J63" i="1" s="1"/>
  <c r="I64" i="1"/>
  <c r="I63" i="1" s="1"/>
  <c r="I62" i="1" s="1"/>
  <c r="I61" i="1" s="1"/>
  <c r="L63" i="1"/>
  <c r="K63" i="1"/>
  <c r="L62" i="1"/>
  <c r="K62" i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I43" i="1" s="1"/>
  <c r="I42" i="1" s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I31" i="1" s="1"/>
  <c r="L32" i="1"/>
  <c r="K32" i="1"/>
  <c r="L31" i="1"/>
  <c r="K31" i="1"/>
  <c r="L30" i="1"/>
  <c r="L359" i="1" s="1"/>
  <c r="K30" i="1"/>
  <c r="K359" i="1" s="1"/>
  <c r="I294" i="1" l="1"/>
  <c r="J30" i="1"/>
  <c r="J62" i="1"/>
  <c r="J61" i="1" s="1"/>
  <c r="J109" i="1"/>
  <c r="I229" i="1"/>
  <c r="J230" i="1"/>
  <c r="J229" i="1" s="1"/>
  <c r="J295" i="1"/>
  <c r="J294" i="1" s="1"/>
  <c r="J207" i="1"/>
  <c r="J177" i="1" s="1"/>
  <c r="J176" i="1" s="1"/>
  <c r="J89" i="1"/>
  <c r="I131" i="1"/>
  <c r="I30" i="1" s="1"/>
  <c r="I178" i="1"/>
  <c r="I177" i="1" s="1"/>
  <c r="I327" i="1"/>
  <c r="J359" i="1" l="1"/>
  <c r="I176" i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<sst xmlns="http://schemas.openxmlformats.org/spreadsheetml/2006/main" count="377" uniqueCount="234">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</sst>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G25" sqref="G25:H25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98481</v>
      </c>
      <c r="J30" s="49">
        <f>SUM(J31+J42+J61+J82+J89+J109+J131+J150+J160)</f>
        <v>98481</v>
      </c>
      <c r="K30" s="50">
        <f>SUM(K31+K42+K61+K82+K89+K109+K131+K150+K160)</f>
        <v>96330.84</v>
      </c>
      <c r="L30" s="49">
        <f>SUM(L31+L42+L61+L82+L89+L109+L131+L150+L160)</f>
        <v>96330.84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56872</v>
      </c>
      <c r="J31" s="49">
        <f>SUM(J32+J38)</f>
        <v>56872</v>
      </c>
      <c r="K31" s="57">
        <f>SUM(K32+K38)</f>
        <v>56464.95</v>
      </c>
      <c r="L31" s="58">
        <f>SUM(L32+L38)</f>
        <v>56464.95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55831</v>
      </c>
      <c r="J32" s="49">
        <f>SUM(J33)</f>
        <v>55831</v>
      </c>
      <c r="K32" s="50">
        <f>SUM(K33)</f>
        <v>55455.95</v>
      </c>
      <c r="L32" s="49">
        <f>SUM(L33)</f>
        <v>55455.95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55831</v>
      </c>
      <c r="J33" s="49">
        <f t="shared" ref="J33:L34" si="0">SUM(J34)</f>
        <v>55831</v>
      </c>
      <c r="K33" s="49">
        <f t="shared" si="0"/>
        <v>55455.95</v>
      </c>
      <c r="L33" s="49">
        <f t="shared" si="0"/>
        <v>55455.95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55831</v>
      </c>
      <c r="J34" s="50">
        <f t="shared" si="0"/>
        <v>55831</v>
      </c>
      <c r="K34" s="50">
        <f t="shared" si="0"/>
        <v>55455.95</v>
      </c>
      <c r="L34" s="50">
        <f t="shared" si="0"/>
        <v>55455.95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55831</v>
      </c>
      <c r="J35" s="69">
        <v>55831</v>
      </c>
      <c r="K35" s="69">
        <v>55455.95</v>
      </c>
      <c r="L35" s="69">
        <v>55455.95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1041</v>
      </c>
      <c r="J38" s="49">
        <f t="shared" si="1"/>
        <v>1041</v>
      </c>
      <c r="K38" s="50">
        <f t="shared" si="1"/>
        <v>1009</v>
      </c>
      <c r="L38" s="49">
        <f t="shared" si="1"/>
        <v>1009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1041</v>
      </c>
      <c r="J39" s="49">
        <f t="shared" si="1"/>
        <v>1041</v>
      </c>
      <c r="K39" s="49">
        <f t="shared" si="1"/>
        <v>1009</v>
      </c>
      <c r="L39" s="49">
        <f t="shared" si="1"/>
        <v>1009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1041</v>
      </c>
      <c r="J40" s="49">
        <f t="shared" si="1"/>
        <v>1041</v>
      </c>
      <c r="K40" s="49">
        <f t="shared" si="1"/>
        <v>1009</v>
      </c>
      <c r="L40" s="49">
        <f t="shared" si="1"/>
        <v>1009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1041</v>
      </c>
      <c r="J41" s="69">
        <v>1041</v>
      </c>
      <c r="K41" s="69">
        <v>1009</v>
      </c>
      <c r="L41" s="69">
        <v>1009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39399</v>
      </c>
      <c r="J42" s="74">
        <f t="shared" si="2"/>
        <v>39399</v>
      </c>
      <c r="K42" s="73">
        <f t="shared" si="2"/>
        <v>38008.29</v>
      </c>
      <c r="L42" s="73">
        <f t="shared" si="2"/>
        <v>38008.29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39399</v>
      </c>
      <c r="J43" s="50">
        <f t="shared" si="2"/>
        <v>39399</v>
      </c>
      <c r="K43" s="49">
        <f t="shared" si="2"/>
        <v>38008.29</v>
      </c>
      <c r="L43" s="50">
        <f t="shared" si="2"/>
        <v>38008.29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39399</v>
      </c>
      <c r="J44" s="50">
        <f t="shared" si="2"/>
        <v>39399</v>
      </c>
      <c r="K44" s="58">
        <f t="shared" si="2"/>
        <v>38008.29</v>
      </c>
      <c r="L44" s="58">
        <f t="shared" si="2"/>
        <v>38008.29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39399</v>
      </c>
      <c r="J45" s="80">
        <f>SUM(J46:J60)</f>
        <v>39399</v>
      </c>
      <c r="K45" s="81">
        <f>SUM(K46:K60)</f>
        <v>38008.29</v>
      </c>
      <c r="L45" s="81">
        <f>SUM(L46:L60)</f>
        <v>38008.29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>
        <v>29</v>
      </c>
      <c r="J47" s="69">
        <v>29</v>
      </c>
      <c r="K47" s="69">
        <v>28.7</v>
      </c>
      <c r="L47" s="69">
        <v>28.7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265</v>
      </c>
      <c r="J48" s="69">
        <v>265</v>
      </c>
      <c r="K48" s="69">
        <v>264.29000000000002</v>
      </c>
      <c r="L48" s="69">
        <v>264.29000000000002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7134</v>
      </c>
      <c r="J49" s="69">
        <v>7134</v>
      </c>
      <c r="K49" s="69">
        <v>7087.15</v>
      </c>
      <c r="L49" s="69">
        <v>7087.15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>
        <v>1307</v>
      </c>
      <c r="J50" s="69">
        <v>1307</v>
      </c>
      <c r="K50" s="69">
        <v>1306.69</v>
      </c>
      <c r="L50" s="69">
        <v>1306.69</v>
      </c>
      <c r="M50" s="64"/>
      <c r="N50" s="64"/>
    </row>
    <row r="51" spans="1:15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/>
      <c r="J51" s="69"/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17377</v>
      </c>
      <c r="J52" s="69">
        <v>17377</v>
      </c>
      <c r="K52" s="69">
        <v>17334.830000000002</v>
      </c>
      <c r="L52" s="69">
        <v>17334.830000000002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>
        <v>15</v>
      </c>
      <c r="J54" s="69">
        <v>15</v>
      </c>
      <c r="K54" s="69">
        <v>14.01</v>
      </c>
      <c r="L54" s="69">
        <v>14.01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121</v>
      </c>
      <c r="J55" s="69">
        <v>121</v>
      </c>
      <c r="K55" s="69">
        <v>121</v>
      </c>
      <c r="L55" s="69">
        <v>121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1197</v>
      </c>
      <c r="J57" s="69">
        <v>1197</v>
      </c>
      <c r="K57" s="69">
        <v>1195.96</v>
      </c>
      <c r="L57" s="69">
        <v>1195.96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1091</v>
      </c>
      <c r="J58" s="69">
        <v>1091</v>
      </c>
      <c r="K58" s="69">
        <v>1068.0999999999999</v>
      </c>
      <c r="L58" s="69">
        <v>1068.0999999999999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366</v>
      </c>
      <c r="J59" s="69">
        <v>366</v>
      </c>
      <c r="K59" s="69">
        <v>365.9</v>
      </c>
      <c r="L59" s="69">
        <v>365.9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10497</v>
      </c>
      <c r="J60" s="69">
        <v>10497</v>
      </c>
      <c r="K60" s="69">
        <v>9221.66</v>
      </c>
      <c r="L60" s="69">
        <v>9221.66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2210</v>
      </c>
      <c r="J131" s="99">
        <f>SUM(J132+J137+J145)</f>
        <v>2210</v>
      </c>
      <c r="K131" s="50">
        <f>SUM(K132+K137+K145)</f>
        <v>1857.6</v>
      </c>
      <c r="L131" s="49">
        <f>SUM(L132+L137+L145)</f>
        <v>1857.6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2210</v>
      </c>
      <c r="J145" s="99">
        <f t="shared" si="15"/>
        <v>2210</v>
      </c>
      <c r="K145" s="50">
        <f t="shared" si="15"/>
        <v>1857.6</v>
      </c>
      <c r="L145" s="49">
        <f t="shared" si="15"/>
        <v>1857.6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2210</v>
      </c>
      <c r="J146" s="123">
        <f t="shared" si="15"/>
        <v>2210</v>
      </c>
      <c r="K146" s="81">
        <f t="shared" si="15"/>
        <v>1857.6</v>
      </c>
      <c r="L146" s="80">
        <f t="shared" si="15"/>
        <v>1857.6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2210</v>
      </c>
      <c r="J147" s="99">
        <f>SUM(J148:J149)</f>
        <v>2210</v>
      </c>
      <c r="K147" s="50">
        <f>SUM(K148:K149)</f>
        <v>1857.6</v>
      </c>
      <c r="L147" s="49">
        <f>SUM(L148:L149)</f>
        <v>1857.6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2210</v>
      </c>
      <c r="J148" s="124">
        <v>2210</v>
      </c>
      <c r="K148" s="124">
        <v>1857.6</v>
      </c>
      <c r="L148" s="124">
        <v>1857.6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11000</v>
      </c>
      <c r="J176" s="99">
        <f>SUM(J177+J229+J294)</f>
        <v>11000</v>
      </c>
      <c r="K176" s="50">
        <f>SUM(K177+K229+K294)</f>
        <v>10999.99</v>
      </c>
      <c r="L176" s="49">
        <f>SUM(L177+L229+L294)</f>
        <v>10999.99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11000</v>
      </c>
      <c r="J177" s="73">
        <f>SUM(J178+J200+J207+J219+J223)</f>
        <v>11000</v>
      </c>
      <c r="K177" s="73">
        <f>SUM(K178+K200+K207+K219+K223)</f>
        <v>10999.99</v>
      </c>
      <c r="L177" s="73">
        <f>SUM(L178+L200+L207+L219+L223)</f>
        <v>10999.99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11000</v>
      </c>
      <c r="J178" s="99">
        <f>SUM(J179+J182+J187+J192+J197)</f>
        <v>11000</v>
      </c>
      <c r="K178" s="50">
        <f>SUM(K179+K182+K187+K192+K197)</f>
        <v>10999.99</v>
      </c>
      <c r="L178" s="49">
        <f>SUM(L179+L182+L187+L192+L197)</f>
        <v>10999.99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7000</v>
      </c>
      <c r="J182" s="101">
        <f>J183</f>
        <v>7000</v>
      </c>
      <c r="K182" s="74">
        <f>K183</f>
        <v>6999.99</v>
      </c>
      <c r="L182" s="73">
        <f>L183</f>
        <v>6999.99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7000</v>
      </c>
      <c r="J183" s="99">
        <f>SUM(J184:J186)</f>
        <v>7000</v>
      </c>
      <c r="K183" s="50">
        <f>SUM(K184:K186)</f>
        <v>6999.99</v>
      </c>
      <c r="L183" s="49">
        <f>SUM(L184:L186)</f>
        <v>6999.99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>
        <v>7000</v>
      </c>
      <c r="J186" s="68">
        <v>7000</v>
      </c>
      <c r="K186" s="68">
        <v>6999.99</v>
      </c>
      <c r="L186" s="136">
        <v>6999.99</v>
      </c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4000</v>
      </c>
      <c r="J187" s="99">
        <f>J188</f>
        <v>4000</v>
      </c>
      <c r="K187" s="50">
        <f>K188</f>
        <v>4000</v>
      </c>
      <c r="L187" s="49">
        <f>L188</f>
        <v>4000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4000</v>
      </c>
      <c r="J188" s="49">
        <f>SUM(J189:J191)</f>
        <v>4000</v>
      </c>
      <c r="K188" s="49">
        <f>SUM(K189:K191)</f>
        <v>4000</v>
      </c>
      <c r="L188" s="49">
        <f>SUM(L189:L191)</f>
        <v>4000</v>
      </c>
    </row>
    <row r="189" spans="1:12" ht="13.5" hidden="1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/>
      <c r="J189" s="70"/>
      <c r="K189" s="70"/>
      <c r="L189" s="136"/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>
        <v>4000</v>
      </c>
      <c r="J190" s="70">
        <v>4000</v>
      </c>
      <c r="K190" s="70">
        <v>4000</v>
      </c>
      <c r="L190" s="70">
        <v>4000</v>
      </c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109481</v>
      </c>
      <c r="J359" s="118">
        <f>SUM(J30+J176)</f>
        <v>109481</v>
      </c>
      <c r="K359" s="118">
        <f>SUM(K30+K176)</f>
        <v>107330.83</v>
      </c>
      <c r="L359" s="118">
        <f>SUM(L30+L176)</f>
        <v>107330.83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2020-01-13T15:48:15Z</dcterms:modified>
</cp:coreProperties>
</file>