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L290" i="1"/>
  <c r="K290" i="1"/>
  <c r="J290" i="1"/>
  <c r="I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L248" i="1"/>
  <c r="K248" i="1"/>
  <c r="J248" i="1"/>
  <c r="I248" i="1"/>
  <c r="L245" i="1"/>
  <c r="K245" i="1"/>
  <c r="J245" i="1"/>
  <c r="I245" i="1"/>
  <c r="L244" i="1"/>
  <c r="K244" i="1"/>
  <c r="J244" i="1"/>
  <c r="I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I207" i="1" s="1"/>
  <c r="L208" i="1"/>
  <c r="K208" i="1"/>
  <c r="J208" i="1"/>
  <c r="L207" i="1"/>
  <c r="K207" i="1"/>
  <c r="J207" i="1"/>
  <c r="L202" i="1"/>
  <c r="K202" i="1"/>
  <c r="J202" i="1"/>
  <c r="I202" i="1"/>
  <c r="L201" i="1"/>
  <c r="K201" i="1"/>
  <c r="J201" i="1"/>
  <c r="I201" i="1"/>
  <c r="I200" i="1" s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I160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295" i="1" l="1"/>
  <c r="I294" i="1" s="1"/>
  <c r="I327" i="1"/>
  <c r="I178" i="1"/>
  <c r="I177" i="1" s="1"/>
  <c r="I109" i="1"/>
  <c r="I131" i="1"/>
  <c r="I151" i="1"/>
  <c r="I150" i="1" s="1"/>
  <c r="I89" i="1"/>
  <c r="I30" i="1" s="1"/>
  <c r="I230" i="1"/>
  <c r="I229" i="1" s="1"/>
  <c r="I262" i="1"/>
  <c r="I176" i="1" l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<sst xmlns="http://schemas.openxmlformats.org/spreadsheetml/2006/main" count="377" uniqueCount="234">
  <si>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</si>
  <si>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</si>
  <si>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</si>
  <si>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</si>
  <si>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</si>
  <si>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</si>
  <si>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</si>
  <si>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</si>
  <si>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</si>
  <si>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</si>
  <si>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</si>
  <si>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</si>
  <si>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</si>
  <si>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</si>
  <si>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</si>
  <si>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</si>
  <si>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</si>
  <si>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</si>
  <si>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</si>
  <si>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188643424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</si>
  <si>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</si>
  <si>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</si>
  <si>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</si>
  <si>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</si>
  <si>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</si>
  <si>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</si>
  <si>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</si>
  <si>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</si>
  <si>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</si>
  <si>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</si>
  <si>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</si>
  <si>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</si>
  <si>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</si>
  <si>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</si>
  <si>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</si>
  <si>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</si>
  <si>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</si>
  <si>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</si>
  <si>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</si>
  <si>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</si>
  <si>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</si>
  <si>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</si>
  <si>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</si>
  <si>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</si>
  <si>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</si>
  <si>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</si>
  <si>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</si>
  <si>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</si>
  <si>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</si>
  <si>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</si>
  <si>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</si>
  <si>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</si>
  <si>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</si>
  <si>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</si>
  <si>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</si>
  <si>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</si>
  <si>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</si>
  <si>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</si>
  <si>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</si>
  <si>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</si>
  <si>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</si>
  <si>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</si>
  <si>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</si>
  <si>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</si>
  <si>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</si>
  <si>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</si>
  <si>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</si>
  <si>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</si>
  <si>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</si>
  <si>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</si>
  <si>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</si>
  <si>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</si>
  <si>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</si>
  <si>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</si>
  <si>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</si>
  <si>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</si>
  <si>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</si>
  <si>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</si>
  <si>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</si>
  <si>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</si>
  <si>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</si>
  <si>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</si>
  <si>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</si>
  <si>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</si>
  <si>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</si>
  <si>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</si>
  <si>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</si>
  <si>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</si>
  <si>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</si>
  <si>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</si>
  <si>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</si>
  <si>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</si>
  <si>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</si>
  <si>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</si>
  <si>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</si>
  <si>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</si>
  <si>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</si>
  <si>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</si>
  <si>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</si>
  <si>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</si>
  <si>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</si>
  <si>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</si>
  <si>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</si>
  <si>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</si>
  <si>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</si>
  <si>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</si>
  <si>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</si>
  <si>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</si>
  <si>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</si>
  <si>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</si>
  <si>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</si>
  <si>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</si>
  <si>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</si>
  <si>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</si>
  <si>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</si>
  <si>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</si>
  <si>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</si>
  <si>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</si>
  <si>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</si>
  <si>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</si>
  <si>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</si>
  <si>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</si>
  <si>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</si>
  <si>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</si>
  <si>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</si>
  <si>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</si>
  <si>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</si>
  <si>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</si>
  <si>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</si>
  <si>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</si>
  <si>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</si>
  <si>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</si>
  <si>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</si>
  <si>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</si>
  <si>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</si>
  <si>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</si>
  <si>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</si>
  <si>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</si>
  <si>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</si>
  <si>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</si>
  <si>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</si>
  <si>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</si>
  <si>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</si>
  <si>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</si>
  <si>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</si>
  <si>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</si>
  <si>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</si>
  <si>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</si>
  <si>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</si>
  <si>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</si>
  <si>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</si>
  <si>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</si>
  <si>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</si>
  <si>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</si>
  <si>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</si>
  <si>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</si>
  <si>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</si>
  <si>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</si>
  <si>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</si>
  <si>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</si>
  <si>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</si>
  <si>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</si>
  <si>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</si>
  <si>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</si>
  <si>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</si>
  <si>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</si>
  <si>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</si>
  <si>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</si>
  <si>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</si>
  <si>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</si>
  <si>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</si>
  <si>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</si>
  <si>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</si>
  <si>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</si>
  <si>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</si>
  <si>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</si>
  <si>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</si>
  <si>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</si>
  <si>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</si>
  <si>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</si>
  <si>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</si>
  <si>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</si>
  <si>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</si>
  <si>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</si>
  <si>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</si>
  <si>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</si>
  <si>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</si>
  <si>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</si>
  <si>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</si>
  <si>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</si>
  <si>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</si>
  <si>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</si>
  <si>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</si>
  <si>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</si>
  <si>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</si>
  <si>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</si>
  <si>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</si>
  <si>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</si>
  <si>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</si>
  <si>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</si>
  <si>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</si>
  <si>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</si>
  <si>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</si>
  <si>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</si>
  <si>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</si>
  <si>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</si>
  <si>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</si>
  <si>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</si>
  <si>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</si>
  <si>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</si>
  <si>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</si>
  <si>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</si>
  <si>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</si>
  <si>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</si>
  <si>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</si>
  <si>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</si>
  <si>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</si>
  <si>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</si>
  <si>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</si>
  <si>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</si>
  <si>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</si>
  <si>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</si>
  <si>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</si>
  <si>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</si>
  <si>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</si>
  <si>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Renas Čygas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</si>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</sst>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G24" sqref="G24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137073</v>
      </c>
      <c r="J30" s="49">
        <f>SUM(J31+J42+J61+J82+J89+J109+J131+J150+J160)</f>
        <v>137073</v>
      </c>
      <c r="K30" s="50">
        <f>SUM(K31+K42+K61+K82+K89+K109+K131+K150+K160)</f>
        <v>132718.56</v>
      </c>
      <c r="L30" s="49">
        <f>SUM(L31+L42+L61+L82+L89+L109+L131+L150+L160)</f>
        <v>132718.56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98124</v>
      </c>
      <c r="J31" s="49">
        <f>SUM(J32+J38)</f>
        <v>98124</v>
      </c>
      <c r="K31" s="57">
        <f>SUM(K32+K38)</f>
        <v>97649.74</v>
      </c>
      <c r="L31" s="58">
        <f>SUM(L32+L38)</f>
        <v>97649.74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96388</v>
      </c>
      <c r="J32" s="49">
        <f>SUM(J33)</f>
        <v>96388</v>
      </c>
      <c r="K32" s="50">
        <f>SUM(K33)</f>
        <v>95999.49</v>
      </c>
      <c r="L32" s="49">
        <f>SUM(L33)</f>
        <v>95999.49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96388</v>
      </c>
      <c r="J33" s="49">
        <f t="shared" ref="J33:L34" si="0">SUM(J34)</f>
        <v>96388</v>
      </c>
      <c r="K33" s="49">
        <f t="shared" si="0"/>
        <v>95999.49</v>
      </c>
      <c r="L33" s="49">
        <f t="shared" si="0"/>
        <v>95999.49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96388</v>
      </c>
      <c r="J34" s="50">
        <f t="shared" si="0"/>
        <v>96388</v>
      </c>
      <c r="K34" s="50">
        <f t="shared" si="0"/>
        <v>95999.49</v>
      </c>
      <c r="L34" s="50">
        <f t="shared" si="0"/>
        <v>95999.49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96388</v>
      </c>
      <c r="J35" s="69">
        <v>96388</v>
      </c>
      <c r="K35" s="69">
        <v>95999.49</v>
      </c>
      <c r="L35" s="69">
        <v>95999.49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1736</v>
      </c>
      <c r="J38" s="49">
        <f t="shared" si="1"/>
        <v>1736</v>
      </c>
      <c r="K38" s="50">
        <f t="shared" si="1"/>
        <v>1650.25</v>
      </c>
      <c r="L38" s="49">
        <f t="shared" si="1"/>
        <v>1650.25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1736</v>
      </c>
      <c r="J39" s="49">
        <f t="shared" si="1"/>
        <v>1736</v>
      </c>
      <c r="K39" s="49">
        <f t="shared" si="1"/>
        <v>1650.25</v>
      </c>
      <c r="L39" s="49">
        <f t="shared" si="1"/>
        <v>1650.25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1736</v>
      </c>
      <c r="J40" s="49">
        <f t="shared" si="1"/>
        <v>1736</v>
      </c>
      <c r="K40" s="49">
        <f t="shared" si="1"/>
        <v>1650.25</v>
      </c>
      <c r="L40" s="49">
        <f t="shared" si="1"/>
        <v>1650.25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1736</v>
      </c>
      <c r="J41" s="69">
        <v>1736</v>
      </c>
      <c r="K41" s="69">
        <v>1650.25</v>
      </c>
      <c r="L41" s="69">
        <v>1650.25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38042</v>
      </c>
      <c r="J42" s="74">
        <f t="shared" si="2"/>
        <v>38042</v>
      </c>
      <c r="K42" s="73">
        <f t="shared" si="2"/>
        <v>34346.25</v>
      </c>
      <c r="L42" s="73">
        <f t="shared" si="2"/>
        <v>34346.25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38042</v>
      </c>
      <c r="J43" s="50">
        <f t="shared" si="2"/>
        <v>38042</v>
      </c>
      <c r="K43" s="49">
        <f t="shared" si="2"/>
        <v>34346.25</v>
      </c>
      <c r="L43" s="50">
        <f t="shared" si="2"/>
        <v>34346.25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38042</v>
      </c>
      <c r="J44" s="50">
        <f t="shared" si="2"/>
        <v>38042</v>
      </c>
      <c r="K44" s="58">
        <f t="shared" si="2"/>
        <v>34346.25</v>
      </c>
      <c r="L44" s="58">
        <f t="shared" si="2"/>
        <v>34346.25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38042</v>
      </c>
      <c r="J45" s="80">
        <f>SUM(J46:J60)</f>
        <v>38042</v>
      </c>
      <c r="K45" s="81">
        <f>SUM(K46:K60)</f>
        <v>34346.25</v>
      </c>
      <c r="L45" s="81">
        <f>SUM(L46:L60)</f>
        <v>34346.25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>
        <v>66</v>
      </c>
      <c r="J47" s="69">
        <v>66</v>
      </c>
      <c r="K47" s="69">
        <v>66.2</v>
      </c>
      <c r="L47" s="69">
        <v>66.2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695</v>
      </c>
      <c r="J48" s="69">
        <v>695</v>
      </c>
      <c r="K48" s="69">
        <v>694.44</v>
      </c>
      <c r="L48" s="69">
        <v>694.44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8419</v>
      </c>
      <c r="J49" s="69">
        <v>8419</v>
      </c>
      <c r="K49" s="69">
        <v>8184.59</v>
      </c>
      <c r="L49" s="69">
        <v>8184.59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>
        <v>130</v>
      </c>
      <c r="J50" s="69">
        <v>130</v>
      </c>
      <c r="K50" s="69">
        <v>129.86000000000001</v>
      </c>
      <c r="L50" s="69">
        <v>129.86000000000001</v>
      </c>
      <c r="M50" s="64"/>
      <c r="N50" s="64"/>
    </row>
    <row r="51" spans="1:15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/>
      <c r="J51" s="69"/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17375</v>
      </c>
      <c r="J52" s="69">
        <v>17375</v>
      </c>
      <c r="K52" s="69">
        <v>16620.849999999999</v>
      </c>
      <c r="L52" s="69">
        <v>16620.849999999999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>
        <v>1903</v>
      </c>
      <c r="J54" s="69">
        <v>1903</v>
      </c>
      <c r="K54" s="69">
        <v>1902.66</v>
      </c>
      <c r="L54" s="69">
        <v>1902.66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25</v>
      </c>
      <c r="J55" s="69">
        <v>25</v>
      </c>
      <c r="K55" s="69">
        <v>25</v>
      </c>
      <c r="L55" s="69">
        <v>25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4239</v>
      </c>
      <c r="J57" s="69">
        <v>4239</v>
      </c>
      <c r="K57" s="69">
        <v>3908.77</v>
      </c>
      <c r="L57" s="69">
        <v>3908.77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130</v>
      </c>
      <c r="J58" s="69">
        <v>130</v>
      </c>
      <c r="K58" s="69">
        <v>130</v>
      </c>
      <c r="L58" s="69">
        <v>130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87</v>
      </c>
      <c r="J59" s="69">
        <v>87</v>
      </c>
      <c r="K59" s="69">
        <v>86.6</v>
      </c>
      <c r="L59" s="69">
        <v>86.6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4973</v>
      </c>
      <c r="J60" s="69">
        <v>4973</v>
      </c>
      <c r="K60" s="69">
        <v>2597.2800000000002</v>
      </c>
      <c r="L60" s="69">
        <v>2597.2800000000002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907</v>
      </c>
      <c r="J131" s="99">
        <f>SUM(J132+J137+J145)</f>
        <v>907</v>
      </c>
      <c r="K131" s="50">
        <f>SUM(K132+K137+K145)</f>
        <v>722.57</v>
      </c>
      <c r="L131" s="49">
        <f>SUM(L132+L137+L145)</f>
        <v>722.57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907</v>
      </c>
      <c r="J145" s="99">
        <f t="shared" si="15"/>
        <v>907</v>
      </c>
      <c r="K145" s="50">
        <f t="shared" si="15"/>
        <v>722.57</v>
      </c>
      <c r="L145" s="49">
        <f t="shared" si="15"/>
        <v>722.57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907</v>
      </c>
      <c r="J146" s="123">
        <f t="shared" si="15"/>
        <v>907</v>
      </c>
      <c r="K146" s="81">
        <f t="shared" si="15"/>
        <v>722.57</v>
      </c>
      <c r="L146" s="80">
        <f t="shared" si="15"/>
        <v>722.57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907</v>
      </c>
      <c r="J147" s="99">
        <f>SUM(J148:J149)</f>
        <v>907</v>
      </c>
      <c r="K147" s="50">
        <f>SUM(K148:K149)</f>
        <v>722.57</v>
      </c>
      <c r="L147" s="49">
        <f>SUM(L148:L149)</f>
        <v>722.57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907</v>
      </c>
      <c r="J148" s="124">
        <v>907</v>
      </c>
      <c r="K148" s="124">
        <v>722.57</v>
      </c>
      <c r="L148" s="124">
        <v>722.57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14300</v>
      </c>
      <c r="J176" s="99">
        <f>SUM(J177+J229+J294)</f>
        <v>14300</v>
      </c>
      <c r="K176" s="50">
        <f>SUM(K177+K229+K294)</f>
        <v>12636.71</v>
      </c>
      <c r="L176" s="49">
        <f>SUM(L177+L229+L294)</f>
        <v>12636.71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14300</v>
      </c>
      <c r="J177" s="73">
        <f>SUM(J178+J200+J207+J219+J223)</f>
        <v>14300</v>
      </c>
      <c r="K177" s="73">
        <f>SUM(K178+K200+K207+K219+K223)</f>
        <v>12636.71</v>
      </c>
      <c r="L177" s="73">
        <f>SUM(L178+L200+L207+L219+L223)</f>
        <v>12636.71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14300</v>
      </c>
      <c r="J178" s="99">
        <f>SUM(J179+J182+J187+J192+J197)</f>
        <v>14300</v>
      </c>
      <c r="K178" s="50">
        <f>SUM(K179+K182+K187+K192+K197)</f>
        <v>12636.71</v>
      </c>
      <c r="L178" s="49">
        <f>SUM(L179+L182+L187+L192+L197)</f>
        <v>12636.71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5500</v>
      </c>
      <c r="J182" s="101">
        <f>J183</f>
        <v>5500</v>
      </c>
      <c r="K182" s="74">
        <f>K183</f>
        <v>3936.71</v>
      </c>
      <c r="L182" s="73">
        <f>L183</f>
        <v>3936.71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5500</v>
      </c>
      <c r="J183" s="99">
        <f>SUM(J184:J186)</f>
        <v>5500</v>
      </c>
      <c r="K183" s="50">
        <f>SUM(K184:K186)</f>
        <v>3936.71</v>
      </c>
      <c r="L183" s="49">
        <f>SUM(L184:L186)</f>
        <v>3936.71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>
        <v>5500</v>
      </c>
      <c r="J186" s="68">
        <v>5500</v>
      </c>
      <c r="K186" s="68">
        <v>3936.71</v>
      </c>
      <c r="L186" s="136">
        <v>3936.71</v>
      </c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8800</v>
      </c>
      <c r="J187" s="99">
        <f>J188</f>
        <v>8800</v>
      </c>
      <c r="K187" s="50">
        <f>K188</f>
        <v>8700</v>
      </c>
      <c r="L187" s="49">
        <f>L188</f>
        <v>8700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8800</v>
      </c>
      <c r="J188" s="49">
        <f>SUM(J189:J191)</f>
        <v>8800</v>
      </c>
      <c r="K188" s="49">
        <f>SUM(K189:K191)</f>
        <v>8700</v>
      </c>
      <c r="L188" s="49">
        <f>SUM(L189:L191)</f>
        <v>8700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>
        <v>8000</v>
      </c>
      <c r="J189" s="70">
        <v>8000</v>
      </c>
      <c r="K189" s="70">
        <v>8000</v>
      </c>
      <c r="L189" s="136">
        <v>8000</v>
      </c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>
        <v>800</v>
      </c>
      <c r="J190" s="70">
        <v>800</v>
      </c>
      <c r="K190" s="70">
        <v>700</v>
      </c>
      <c r="L190" s="70">
        <v>700</v>
      </c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151373</v>
      </c>
      <c r="J359" s="118">
        <f>SUM(J30+J176)</f>
        <v>151373</v>
      </c>
      <c r="K359" s="118">
        <f>SUM(K30+K176)</f>
        <v>145355.26999999999</v>
      </c>
      <c r="L359" s="118">
        <f>SUM(L30+L176)</f>
        <v>145355.26999999999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2020-01-13T15:52:58Z</dcterms:modified>
</cp:coreProperties>
</file>