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N. Radviliškis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I355" i="1" s="1"/>
  <c r="L355" i="1"/>
  <c r="K355" i="1"/>
  <c r="J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L341" i="1"/>
  <c r="K341" i="1"/>
  <c r="J341" i="1"/>
  <c r="I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I295" i="1" s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I280" i="1" s="1"/>
  <c r="L280" i="1"/>
  <c r="K280" i="1"/>
  <c r="J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L259" i="1"/>
  <c r="K259" i="1"/>
  <c r="J259" i="1"/>
  <c r="I259" i="1"/>
  <c r="L258" i="1"/>
  <c r="K258" i="1"/>
  <c r="J258" i="1"/>
  <c r="I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L240" i="1"/>
  <c r="K240" i="1"/>
  <c r="J240" i="1"/>
  <c r="I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62" i="1" l="1"/>
  <c r="I61" i="1" s="1"/>
  <c r="I30" i="1" s="1"/>
  <c r="I178" i="1"/>
  <c r="I177" i="1" s="1"/>
  <c r="I207" i="1"/>
  <c r="I230" i="1"/>
  <c r="I229" i="1" s="1"/>
  <c r="I327" i="1"/>
  <c r="I294" i="1" s="1"/>
  <c r="I131" i="1"/>
  <c r="I151" i="1"/>
  <c r="I150" i="1" s="1"/>
  <c r="I160" i="1"/>
  <c r="I262" i="1"/>
  <c r="I176" i="1" l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<sst xmlns="http://schemas.openxmlformats.org/spreadsheetml/2006/main" count="377" uniqueCount="234">
  <si>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</si>
  <si>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</si>
  <si>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</si>
  <si>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</si>
  <si>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</si>
  <si>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</si>
  <si>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</si>
  <si>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</si>
  <si>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</si>
  <si>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</si>
  <si>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</si>
  <si>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</si>
  <si>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</si>
  <si>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4  d. B1-5639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</si>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</sst>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K25" sqref="K25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110168</v>
      </c>
      <c r="J30" s="49">
        <f>SUM(J31+J42+J61+J82+J89+J109+J131+J150+J160)</f>
        <v>90069</v>
      </c>
      <c r="K30" s="50">
        <f>SUM(K31+K42+K61+K82+K89+K109+K131+K150+K160)</f>
        <v>71260.719999999987</v>
      </c>
      <c r="L30" s="49">
        <f>SUM(L31+L42+L61+L82+L89+L109+L131+L150+L160)</f>
        <v>71260.719999999987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74671</v>
      </c>
      <c r="J31" s="49">
        <f>SUM(J32+J38)</f>
        <v>58663</v>
      </c>
      <c r="K31" s="57">
        <f>SUM(K32+K38)</f>
        <v>51295.369999999995</v>
      </c>
      <c r="L31" s="58">
        <f>SUM(L32+L38)</f>
        <v>51295.369999999995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73285</v>
      </c>
      <c r="J32" s="49">
        <f>SUM(J33)</f>
        <v>57492</v>
      </c>
      <c r="K32" s="50">
        <f>SUM(K33)</f>
        <v>50249.919999999998</v>
      </c>
      <c r="L32" s="49">
        <f>SUM(L33)</f>
        <v>50249.919999999998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73285</v>
      </c>
      <c r="J33" s="49">
        <f t="shared" ref="J33:L34" si="0">SUM(J34)</f>
        <v>57492</v>
      </c>
      <c r="K33" s="49">
        <f t="shared" si="0"/>
        <v>50249.919999999998</v>
      </c>
      <c r="L33" s="49">
        <f t="shared" si="0"/>
        <v>50249.919999999998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73285</v>
      </c>
      <c r="J34" s="50">
        <f t="shared" si="0"/>
        <v>57492</v>
      </c>
      <c r="K34" s="50">
        <f t="shared" si="0"/>
        <v>50249.919999999998</v>
      </c>
      <c r="L34" s="50">
        <f t="shared" si="0"/>
        <v>50249.919999999998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73285</v>
      </c>
      <c r="J35" s="69">
        <v>57492</v>
      </c>
      <c r="K35" s="69">
        <v>50249.919999999998</v>
      </c>
      <c r="L35" s="69">
        <v>50249.919999999998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1386</v>
      </c>
      <c r="J38" s="49">
        <f t="shared" si="1"/>
        <v>1171</v>
      </c>
      <c r="K38" s="50">
        <f t="shared" si="1"/>
        <v>1045.45</v>
      </c>
      <c r="L38" s="49">
        <f t="shared" si="1"/>
        <v>1045.45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1386</v>
      </c>
      <c r="J39" s="49">
        <f t="shared" si="1"/>
        <v>1171</v>
      </c>
      <c r="K39" s="49">
        <f t="shared" si="1"/>
        <v>1045.45</v>
      </c>
      <c r="L39" s="49">
        <f t="shared" si="1"/>
        <v>1045.45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1386</v>
      </c>
      <c r="J40" s="49">
        <f t="shared" si="1"/>
        <v>1171</v>
      </c>
      <c r="K40" s="49">
        <f t="shared" si="1"/>
        <v>1045.45</v>
      </c>
      <c r="L40" s="49">
        <f t="shared" si="1"/>
        <v>1045.45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1386</v>
      </c>
      <c r="J41" s="69">
        <v>1171</v>
      </c>
      <c r="K41" s="69">
        <v>1045.45</v>
      </c>
      <c r="L41" s="69">
        <v>1045.45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34584</v>
      </c>
      <c r="J42" s="74">
        <f t="shared" si="2"/>
        <v>30653</v>
      </c>
      <c r="K42" s="73">
        <f t="shared" si="2"/>
        <v>19926.199999999997</v>
      </c>
      <c r="L42" s="73">
        <f t="shared" si="2"/>
        <v>19926.199999999997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34584</v>
      </c>
      <c r="J43" s="50">
        <f t="shared" si="2"/>
        <v>30653</v>
      </c>
      <c r="K43" s="49">
        <f t="shared" si="2"/>
        <v>19926.199999999997</v>
      </c>
      <c r="L43" s="50">
        <f t="shared" si="2"/>
        <v>19926.199999999997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34584</v>
      </c>
      <c r="J44" s="50">
        <f t="shared" si="2"/>
        <v>30653</v>
      </c>
      <c r="K44" s="58">
        <f t="shared" si="2"/>
        <v>19926.199999999997</v>
      </c>
      <c r="L44" s="58">
        <f t="shared" si="2"/>
        <v>19926.199999999997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34584</v>
      </c>
      <c r="J45" s="80">
        <f>SUM(J46:J60)</f>
        <v>30653</v>
      </c>
      <c r="K45" s="81">
        <f>SUM(K46:K60)</f>
        <v>19926.199999999997</v>
      </c>
      <c r="L45" s="81">
        <f>SUM(L46:L60)</f>
        <v>19926.199999999997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/>
      <c r="J47" s="69"/>
      <c r="K47" s="69"/>
      <c r="L47" s="69"/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450</v>
      </c>
      <c r="J48" s="69">
        <v>387</v>
      </c>
      <c r="K48" s="69">
        <v>349.56</v>
      </c>
      <c r="L48" s="69">
        <v>349.56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4212</v>
      </c>
      <c r="J49" s="69">
        <v>3600</v>
      </c>
      <c r="K49" s="69">
        <v>3142.33</v>
      </c>
      <c r="L49" s="69">
        <v>3142.33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/>
      <c r="J50" s="69"/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>
        <v>150</v>
      </c>
      <c r="J51" s="69">
        <v>150</v>
      </c>
      <c r="K51" s="69">
        <v>45</v>
      </c>
      <c r="L51" s="69">
        <v>45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16025</v>
      </c>
      <c r="J52" s="69">
        <v>14325</v>
      </c>
      <c r="K52" s="69">
        <v>10689.3</v>
      </c>
      <c r="L52" s="69">
        <v>10689.3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>
        <v>1040</v>
      </c>
      <c r="J54" s="69">
        <v>1040</v>
      </c>
      <c r="K54" s="69">
        <v>233.13</v>
      </c>
      <c r="L54" s="69">
        <v>233.13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>
        <v>450</v>
      </c>
      <c r="J55" s="69">
        <v>300</v>
      </c>
      <c r="K55" s="69">
        <v>180</v>
      </c>
      <c r="L55" s="69">
        <v>180</v>
      </c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6023</v>
      </c>
      <c r="J57" s="69">
        <v>5661</v>
      </c>
      <c r="K57" s="69">
        <v>3900.22</v>
      </c>
      <c r="L57" s="69">
        <v>3900.22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413</v>
      </c>
      <c r="J58" s="69">
        <v>313</v>
      </c>
      <c r="K58" s="69">
        <v>172.5</v>
      </c>
      <c r="L58" s="69">
        <v>172.5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100</v>
      </c>
      <c r="J59" s="69">
        <v>75</v>
      </c>
      <c r="K59" s="69"/>
      <c r="L59" s="69"/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5721</v>
      </c>
      <c r="J60" s="69">
        <v>4802</v>
      </c>
      <c r="K60" s="69">
        <v>1214.1600000000001</v>
      </c>
      <c r="L60" s="69">
        <v>1214.1600000000001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913</v>
      </c>
      <c r="J131" s="99">
        <f>SUM(J132+J137+J145)</f>
        <v>753</v>
      </c>
      <c r="K131" s="50">
        <f>SUM(K132+K137+K145)</f>
        <v>39.15</v>
      </c>
      <c r="L131" s="49">
        <f>SUM(L132+L137+L145)</f>
        <v>39.15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913</v>
      </c>
      <c r="J145" s="99">
        <f t="shared" si="15"/>
        <v>753</v>
      </c>
      <c r="K145" s="50">
        <f t="shared" si="15"/>
        <v>39.15</v>
      </c>
      <c r="L145" s="49">
        <f t="shared" si="15"/>
        <v>39.15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913</v>
      </c>
      <c r="J146" s="123">
        <f t="shared" si="15"/>
        <v>753</v>
      </c>
      <c r="K146" s="81">
        <f t="shared" si="15"/>
        <v>39.15</v>
      </c>
      <c r="L146" s="80">
        <f t="shared" si="15"/>
        <v>39.15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913</v>
      </c>
      <c r="J147" s="99">
        <f>SUM(J148:J149)</f>
        <v>753</v>
      </c>
      <c r="K147" s="50">
        <f>SUM(K148:K149)</f>
        <v>39.15</v>
      </c>
      <c r="L147" s="49">
        <f>SUM(L148:L149)</f>
        <v>39.15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913</v>
      </c>
      <c r="J148" s="124">
        <v>753</v>
      </c>
      <c r="K148" s="124">
        <v>39.15</v>
      </c>
      <c r="L148" s="124">
        <v>39.15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13088</v>
      </c>
      <c r="J176" s="99">
        <f>SUM(J177+J229+J294)</f>
        <v>13088</v>
      </c>
      <c r="K176" s="50">
        <f>SUM(K177+K229+K294)</f>
        <v>13055.57</v>
      </c>
      <c r="L176" s="49">
        <f>SUM(L177+L229+L294)</f>
        <v>13055.57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13088</v>
      </c>
      <c r="J177" s="73">
        <f>SUM(J178+J200+J207+J219+J223)</f>
        <v>13088</v>
      </c>
      <c r="K177" s="73">
        <f>SUM(K178+K200+K207+K219+K223)</f>
        <v>13055.57</v>
      </c>
      <c r="L177" s="73">
        <f>SUM(L178+L200+L207+L219+L223)</f>
        <v>13055.57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13088</v>
      </c>
      <c r="J178" s="99">
        <f>SUM(J179+J182+J187+J192+J197)</f>
        <v>13088</v>
      </c>
      <c r="K178" s="50">
        <f>SUM(K179+K182+K187+K192+K197)</f>
        <v>13055.57</v>
      </c>
      <c r="L178" s="49">
        <f>SUM(L179+L182+L187+L192+L197)</f>
        <v>13055.57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13088</v>
      </c>
      <c r="J182" s="101">
        <f>J183</f>
        <v>13088</v>
      </c>
      <c r="K182" s="74">
        <f>K183</f>
        <v>13055.57</v>
      </c>
      <c r="L182" s="73">
        <f>L183</f>
        <v>13055.57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13088</v>
      </c>
      <c r="J183" s="99">
        <f>SUM(J184:J186)</f>
        <v>13088</v>
      </c>
      <c r="K183" s="50">
        <f>SUM(K184:K186)</f>
        <v>13055.57</v>
      </c>
      <c r="L183" s="49">
        <f>SUM(L184:L186)</f>
        <v>13055.57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>
        <v>838</v>
      </c>
      <c r="J185" s="70">
        <v>838</v>
      </c>
      <c r="K185" s="70">
        <v>838.23</v>
      </c>
      <c r="L185" s="70">
        <v>838.23</v>
      </c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>
        <v>12250</v>
      </c>
      <c r="J186" s="68">
        <v>12250</v>
      </c>
      <c r="K186" s="68">
        <v>12217.34</v>
      </c>
      <c r="L186" s="136">
        <v>12217.34</v>
      </c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0</v>
      </c>
      <c r="J187" s="99">
        <f>J188</f>
        <v>0</v>
      </c>
      <c r="K187" s="50">
        <f>K188</f>
        <v>0</v>
      </c>
      <c r="L187" s="49">
        <f>L188</f>
        <v>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0</v>
      </c>
      <c r="J188" s="49">
        <f>SUM(J189:J191)</f>
        <v>0</v>
      </c>
      <c r="K188" s="49">
        <f>SUM(K189:K191)</f>
        <v>0</v>
      </c>
      <c r="L188" s="49">
        <f>SUM(L189:L191)</f>
        <v>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/>
      <c r="J189" s="70"/>
      <c r="K189" s="70"/>
      <c r="L189" s="136"/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/>
      <c r="J190" s="70"/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123256</v>
      </c>
      <c r="J359" s="118">
        <f>SUM(J30+J176)</f>
        <v>103157</v>
      </c>
      <c r="K359" s="118">
        <f>SUM(K30+K176)</f>
        <v>84316.289999999979</v>
      </c>
      <c r="L359" s="118">
        <f>SUM(L30+L176)</f>
        <v>84316.289999999979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2019-10-04T11:03:08Z</cp:lastPrinted>
  <dcterms:modified xsi:type="dcterms:W3CDTF">2019-10-04T11:03:12Z</dcterms:modified>
</cp:coreProperties>
</file>