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II FORMOS SENIUNIJU\Pabirze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6" i="1" l="1"/>
  <c r="K356" i="1"/>
  <c r="J356" i="1"/>
  <c r="I356" i="1"/>
  <c r="L355" i="1"/>
  <c r="K355" i="1"/>
  <c r="J355" i="1"/>
  <c r="I355" i="1"/>
  <c r="L353" i="1"/>
  <c r="K353" i="1"/>
  <c r="J353" i="1"/>
  <c r="I353" i="1"/>
  <c r="I352" i="1" s="1"/>
  <c r="L352" i="1"/>
  <c r="K352" i="1"/>
  <c r="J352" i="1"/>
  <c r="L350" i="1"/>
  <c r="K350" i="1"/>
  <c r="J350" i="1"/>
  <c r="I350" i="1"/>
  <c r="I349" i="1" s="1"/>
  <c r="L349" i="1"/>
  <c r="K349" i="1"/>
  <c r="J349" i="1"/>
  <c r="L346" i="1"/>
  <c r="K346" i="1"/>
  <c r="J346" i="1"/>
  <c r="I346" i="1"/>
  <c r="L345" i="1"/>
  <c r="K345" i="1"/>
  <c r="J345" i="1"/>
  <c r="I345" i="1"/>
  <c r="L342" i="1"/>
  <c r="K342" i="1"/>
  <c r="J342" i="1"/>
  <c r="I342" i="1"/>
  <c r="I341" i="1" s="1"/>
  <c r="L341" i="1"/>
  <c r="K341" i="1"/>
  <c r="J341" i="1"/>
  <c r="L338" i="1"/>
  <c r="K338" i="1"/>
  <c r="J338" i="1"/>
  <c r="I338" i="1"/>
  <c r="I337" i="1" s="1"/>
  <c r="L337" i="1"/>
  <c r="K337" i="1"/>
  <c r="J337" i="1"/>
  <c r="L334" i="1"/>
  <c r="K334" i="1"/>
  <c r="J334" i="1"/>
  <c r="I334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I327" i="1" s="1"/>
  <c r="L327" i="1"/>
  <c r="K327" i="1"/>
  <c r="J327" i="1"/>
  <c r="L324" i="1"/>
  <c r="K324" i="1"/>
  <c r="J324" i="1"/>
  <c r="I324" i="1"/>
  <c r="I323" i="1" s="1"/>
  <c r="L323" i="1"/>
  <c r="K323" i="1"/>
  <c r="J323" i="1"/>
  <c r="L321" i="1"/>
  <c r="K321" i="1"/>
  <c r="J321" i="1"/>
  <c r="I321" i="1"/>
  <c r="I320" i="1" s="1"/>
  <c r="L320" i="1"/>
  <c r="K320" i="1"/>
  <c r="J320" i="1"/>
  <c r="L318" i="1"/>
  <c r="K318" i="1"/>
  <c r="J318" i="1"/>
  <c r="I318" i="1"/>
  <c r="I317" i="1" s="1"/>
  <c r="L317" i="1"/>
  <c r="K317" i="1"/>
  <c r="J317" i="1"/>
  <c r="L314" i="1"/>
  <c r="K314" i="1"/>
  <c r="J314" i="1"/>
  <c r="I314" i="1"/>
  <c r="I313" i="1" s="1"/>
  <c r="L313" i="1"/>
  <c r="K313" i="1"/>
  <c r="J313" i="1"/>
  <c r="L310" i="1"/>
  <c r="K310" i="1"/>
  <c r="J310" i="1"/>
  <c r="I310" i="1"/>
  <c r="I309" i="1" s="1"/>
  <c r="L309" i="1"/>
  <c r="K309" i="1"/>
  <c r="J309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299" i="1"/>
  <c r="K299" i="1"/>
  <c r="J299" i="1"/>
  <c r="I299" i="1"/>
  <c r="L297" i="1"/>
  <c r="K297" i="1"/>
  <c r="J297" i="1"/>
  <c r="I297" i="1"/>
  <c r="I296" i="1" s="1"/>
  <c r="L296" i="1"/>
  <c r="K296" i="1"/>
  <c r="J296" i="1"/>
  <c r="L295" i="1"/>
  <c r="K295" i="1"/>
  <c r="J295" i="1"/>
  <c r="L294" i="1"/>
  <c r="K294" i="1"/>
  <c r="J294" i="1"/>
  <c r="L291" i="1"/>
  <c r="K291" i="1"/>
  <c r="J291" i="1"/>
  <c r="I291" i="1"/>
  <c r="I290" i="1" s="1"/>
  <c r="L290" i="1"/>
  <c r="K290" i="1"/>
  <c r="J290" i="1"/>
  <c r="L288" i="1"/>
  <c r="K288" i="1"/>
  <c r="J288" i="1"/>
  <c r="I288" i="1"/>
  <c r="I287" i="1" s="1"/>
  <c r="L287" i="1"/>
  <c r="K287" i="1"/>
  <c r="J287" i="1"/>
  <c r="L285" i="1"/>
  <c r="K285" i="1"/>
  <c r="J285" i="1"/>
  <c r="I285" i="1"/>
  <c r="I284" i="1" s="1"/>
  <c r="L284" i="1"/>
  <c r="K284" i="1"/>
  <c r="J284" i="1"/>
  <c r="L281" i="1"/>
  <c r="K281" i="1"/>
  <c r="J281" i="1"/>
  <c r="I281" i="1"/>
  <c r="I280" i="1" s="1"/>
  <c r="L280" i="1"/>
  <c r="K280" i="1"/>
  <c r="J280" i="1"/>
  <c r="L277" i="1"/>
  <c r="K277" i="1"/>
  <c r="J277" i="1"/>
  <c r="I277" i="1"/>
  <c r="I276" i="1" s="1"/>
  <c r="L276" i="1"/>
  <c r="K276" i="1"/>
  <c r="J276" i="1"/>
  <c r="L273" i="1"/>
  <c r="K273" i="1"/>
  <c r="J273" i="1"/>
  <c r="I273" i="1"/>
  <c r="I272" i="1" s="1"/>
  <c r="L272" i="1"/>
  <c r="K272" i="1"/>
  <c r="J272" i="1"/>
  <c r="L269" i="1"/>
  <c r="K269" i="1"/>
  <c r="J269" i="1"/>
  <c r="I269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2" i="1"/>
  <c r="K262" i="1"/>
  <c r="J262" i="1"/>
  <c r="L259" i="1"/>
  <c r="K259" i="1"/>
  <c r="J259" i="1"/>
  <c r="I259" i="1"/>
  <c r="I258" i="1" s="1"/>
  <c r="L258" i="1"/>
  <c r="K258" i="1"/>
  <c r="J258" i="1"/>
  <c r="L256" i="1"/>
  <c r="K256" i="1"/>
  <c r="J256" i="1"/>
  <c r="I256" i="1"/>
  <c r="I255" i="1" s="1"/>
  <c r="L255" i="1"/>
  <c r="K255" i="1"/>
  <c r="J255" i="1"/>
  <c r="L253" i="1"/>
  <c r="K253" i="1"/>
  <c r="J253" i="1"/>
  <c r="I253" i="1"/>
  <c r="I252" i="1" s="1"/>
  <c r="L252" i="1"/>
  <c r="K252" i="1"/>
  <c r="J252" i="1"/>
  <c r="L249" i="1"/>
  <c r="K249" i="1"/>
  <c r="J249" i="1"/>
  <c r="I249" i="1"/>
  <c r="I248" i="1" s="1"/>
  <c r="L248" i="1"/>
  <c r="K248" i="1"/>
  <c r="J248" i="1"/>
  <c r="L245" i="1"/>
  <c r="K245" i="1"/>
  <c r="J245" i="1"/>
  <c r="I245" i="1"/>
  <c r="I244" i="1" s="1"/>
  <c r="L244" i="1"/>
  <c r="K244" i="1"/>
  <c r="J244" i="1"/>
  <c r="L241" i="1"/>
  <c r="K241" i="1"/>
  <c r="J241" i="1"/>
  <c r="I241" i="1"/>
  <c r="L240" i="1"/>
  <c r="K240" i="1"/>
  <c r="J240" i="1"/>
  <c r="I240" i="1"/>
  <c r="L237" i="1"/>
  <c r="K237" i="1"/>
  <c r="J237" i="1"/>
  <c r="I237" i="1"/>
  <c r="L234" i="1"/>
  <c r="K234" i="1"/>
  <c r="J234" i="1"/>
  <c r="I234" i="1"/>
  <c r="L232" i="1"/>
  <c r="K232" i="1"/>
  <c r="J232" i="1"/>
  <c r="I232" i="1"/>
  <c r="I231" i="1" s="1"/>
  <c r="L231" i="1"/>
  <c r="K231" i="1"/>
  <c r="J231" i="1"/>
  <c r="L230" i="1"/>
  <c r="K230" i="1"/>
  <c r="J230" i="1"/>
  <c r="L229" i="1"/>
  <c r="K229" i="1"/>
  <c r="J229" i="1"/>
  <c r="L225" i="1"/>
  <c r="K225" i="1"/>
  <c r="J225" i="1"/>
  <c r="I225" i="1"/>
  <c r="I224" i="1" s="1"/>
  <c r="I223" i="1" s="1"/>
  <c r="L224" i="1"/>
  <c r="K224" i="1"/>
  <c r="J224" i="1"/>
  <c r="L223" i="1"/>
  <c r="K223" i="1"/>
  <c r="J223" i="1"/>
  <c r="L221" i="1"/>
  <c r="K221" i="1"/>
  <c r="J221" i="1"/>
  <c r="I221" i="1"/>
  <c r="I220" i="1" s="1"/>
  <c r="I219" i="1" s="1"/>
  <c r="L220" i="1"/>
  <c r="K220" i="1"/>
  <c r="J220" i="1"/>
  <c r="L219" i="1"/>
  <c r="K219" i="1"/>
  <c r="J219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I208" i="1" s="1"/>
  <c r="I207" i="1" s="1"/>
  <c r="L208" i="1"/>
  <c r="K208" i="1"/>
  <c r="J208" i="1"/>
  <c r="L207" i="1"/>
  <c r="K207" i="1"/>
  <c r="J207" i="1"/>
  <c r="L202" i="1"/>
  <c r="K202" i="1"/>
  <c r="J202" i="1"/>
  <c r="I202" i="1"/>
  <c r="I201" i="1" s="1"/>
  <c r="I200" i="1" s="1"/>
  <c r="L201" i="1"/>
  <c r="K201" i="1"/>
  <c r="J201" i="1"/>
  <c r="L200" i="1"/>
  <c r="K200" i="1"/>
  <c r="J200" i="1"/>
  <c r="L198" i="1"/>
  <c r="K198" i="1"/>
  <c r="J198" i="1"/>
  <c r="I198" i="1"/>
  <c r="I197" i="1" s="1"/>
  <c r="L197" i="1"/>
  <c r="K197" i="1"/>
  <c r="J197" i="1"/>
  <c r="L193" i="1"/>
  <c r="K193" i="1"/>
  <c r="J193" i="1"/>
  <c r="I193" i="1"/>
  <c r="L192" i="1"/>
  <c r="K192" i="1"/>
  <c r="J192" i="1"/>
  <c r="I192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L166" i="1"/>
  <c r="K166" i="1"/>
  <c r="J166" i="1"/>
  <c r="I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I151" i="1" s="1"/>
  <c r="I150" i="1" s="1"/>
  <c r="L157" i="1"/>
  <c r="K157" i="1"/>
  <c r="J157" i="1"/>
  <c r="L153" i="1"/>
  <c r="K153" i="1"/>
  <c r="J153" i="1"/>
  <c r="I153" i="1"/>
  <c r="L152" i="1"/>
  <c r="K152" i="1"/>
  <c r="J152" i="1"/>
  <c r="I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L138" i="1"/>
  <c r="K138" i="1"/>
  <c r="J138" i="1"/>
  <c r="I138" i="1"/>
  <c r="I137" i="1" s="1"/>
  <c r="L137" i="1"/>
  <c r="K137" i="1"/>
  <c r="J137" i="1"/>
  <c r="L134" i="1"/>
  <c r="K134" i="1"/>
  <c r="J134" i="1"/>
  <c r="I134" i="1"/>
  <c r="L133" i="1"/>
  <c r="K133" i="1"/>
  <c r="J133" i="1"/>
  <c r="I133" i="1"/>
  <c r="L132" i="1"/>
  <c r="K132" i="1"/>
  <c r="J132" i="1"/>
  <c r="I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L91" i="1"/>
  <c r="K91" i="1"/>
  <c r="J91" i="1"/>
  <c r="I91" i="1"/>
  <c r="I90" i="1" s="1"/>
  <c r="I89" i="1" s="1"/>
  <c r="L90" i="1"/>
  <c r="K90" i="1"/>
  <c r="J90" i="1"/>
  <c r="L89" i="1"/>
  <c r="K89" i="1"/>
  <c r="J89" i="1"/>
  <c r="L85" i="1"/>
  <c r="K85" i="1"/>
  <c r="J85" i="1"/>
  <c r="I85" i="1"/>
  <c r="L84" i="1"/>
  <c r="K84" i="1"/>
  <c r="J84" i="1"/>
  <c r="I84" i="1"/>
  <c r="I83" i="1" s="1"/>
  <c r="I82" i="1" s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I62" i="1" s="1"/>
  <c r="I61" i="1" s="1"/>
  <c r="L68" i="1"/>
  <c r="K68" i="1"/>
  <c r="J68" i="1"/>
  <c r="L64" i="1"/>
  <c r="K64" i="1"/>
  <c r="J64" i="1"/>
  <c r="I64" i="1"/>
  <c r="L63" i="1"/>
  <c r="K63" i="1"/>
  <c r="J63" i="1"/>
  <c r="I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I31" i="1" s="1"/>
  <c r="L33" i="1"/>
  <c r="K33" i="1"/>
  <c r="J33" i="1"/>
  <c r="L32" i="1"/>
  <c r="K32" i="1"/>
  <c r="J32" i="1"/>
  <c r="L31" i="1"/>
  <c r="K31" i="1"/>
  <c r="J31" i="1"/>
  <c r="L30" i="1"/>
  <c r="L359" i="1" s="1"/>
  <c r="K30" i="1"/>
  <c r="K359" i="1" s="1"/>
  <c r="J30" i="1"/>
  <c r="J359" i="1" s="1"/>
  <c r="I109" i="1" l="1"/>
  <c r="I30" i="1" s="1"/>
  <c r="I178" i="1"/>
  <c r="I177" i="1" s="1"/>
  <c r="I295" i="1"/>
  <c r="I294" i="1" s="1"/>
  <c r="I131" i="1"/>
  <c r="I230" i="1"/>
  <c r="I229" i="1" s="1"/>
  <c r="I165" i="1"/>
  <c r="I160" i="1" s="1"/>
  <c r="I262" i="1"/>
  <c r="I176" i="1" l="1"/>
  <c r="I359" i="1" s="1"/>
</calcChain>
</file>

<file path=xl/sharedStrings.xml><?xml version="1.0" encoding="utf-8"?>
<sst xmlns="http://schemas.openxmlformats.org/spreadsheetml/2006/main" count="377" uniqueCount="234">
  <si>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</si>
  <si>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</si>
  <si>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</si>
  <si>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</si>
  <si>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</si>
  <si>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2018 m. gruodžio 31 d. įsakymo Nr.1K-464 redakcija)</t>
  </si>
  <si>
    <t>Pabiržės seniūnija 188643577 Biržų g 2, Pabiržės mstl., Biržų raj.</t>
  </si>
  <si>
    <t>(įstaigos pavadinimas, kodas Juridinių asmenų registre, adresas)</t>
  </si>
  <si>
    <t>BIUDŽETO IŠLAIDŲ SĄMATOS VYKDYMO</t>
  </si>
  <si>
    <t>2019 m. rugsėjo 30 d.</t>
  </si>
  <si>
    <t>ketvirtinė</t>
  </si>
  <si>
    <t>(metinė, ketvirtinė)</t>
  </si>
  <si>
    <t>ATASKAITA</t>
  </si>
  <si>
    <t>2019 m. spalio 4  d. B1-5653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</si>
  <si>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</si>
  <si>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</si>
  <si>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</si>
  <si>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</si>
  <si>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</si>
  <si>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</si>
  <si>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188643577</t>
  </si>
  <si>
    <t>Programos</t>
  </si>
  <si>
    <t>Finansavimo šaltinio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</si>
  <si>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</si>
  <si>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</si>
  <si>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</si>
  <si>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</si>
  <si>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</si>
  <si>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</si>
  <si>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</si>
  <si>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</si>
  <si>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</si>
  <si>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</si>
  <si>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</si>
  <si>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</si>
  <si>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</si>
  <si>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</si>
  <si>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</si>
  <si>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</si>
  <si>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</si>
  <si>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</si>
  <si>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</si>
  <si>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</si>
  <si>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</si>
  <si>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</si>
  <si>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</si>
  <si>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</si>
  <si>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</si>
  <si>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</si>
  <si>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</si>
  <si>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</si>
  <si>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</si>
  <si>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</si>
  <si>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</si>
  <si>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</si>
  <si>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</si>
  <si>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</si>
  <si>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</si>
  <si>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</si>
  <si>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</si>
  <si>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</si>
  <si>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</si>
  <si>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</si>
  <si>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</si>
  <si>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</si>
  <si>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</si>
  <si>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</si>
  <si>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</si>
  <si>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</si>
  <si>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</si>
  <si>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</si>
  <si>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</si>
  <si>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</si>
  <si>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</si>
  <si>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</si>
  <si>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</si>
  <si>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</si>
  <si>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</si>
  <si>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</si>
  <si>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</si>
  <si>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</si>
  <si>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</si>
  <si>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</si>
  <si>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</si>
  <si>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</si>
  <si>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</si>
  <si>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</si>
  <si>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</si>
  <si>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</si>
  <si>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</si>
  <si>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</si>
  <si>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</si>
  <si>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</si>
  <si>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</si>
  <si>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</si>
  <si>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</si>
  <si>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</si>
  <si>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</si>
  <si>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</si>
  <si>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</si>
  <si>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</si>
  <si>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</si>
  <si>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</si>
  <si>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</si>
  <si>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</si>
  <si>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</si>
  <si>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</si>
  <si>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</si>
  <si>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</si>
  <si>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</si>
  <si>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</si>
  <si>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</si>
  <si>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</si>
  <si>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</si>
  <si>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</si>
  <si>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</si>
  <si>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</si>
  <si>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</si>
  <si>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</si>
  <si>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</si>
  <si>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</si>
  <si>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</si>
  <si>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</si>
  <si>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</si>
  <si>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</si>
  <si>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</si>
  <si>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</si>
  <si>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</si>
  <si>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</si>
  <si>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</si>
  <si>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</si>
  <si>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</si>
  <si>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</si>
  <si>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</si>
  <si>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</si>
  <si>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</si>
  <si>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</si>
  <si>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</si>
  <si>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</si>
  <si>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</si>
  <si>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</si>
  <si>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</si>
  <si>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</si>
  <si>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</si>
  <si>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</si>
  <si>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</si>
  <si>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</si>
  <si>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</si>
  <si>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</si>
  <si>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</si>
  <si>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</si>
  <si>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</si>
  <si>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</si>
  <si>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</si>
  <si>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</si>
  <si>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</si>
  <si>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</si>
  <si>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</si>
  <si>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</si>
  <si>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</si>
  <si>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</si>
  <si>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</si>
  <si>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</si>
  <si>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</si>
  <si>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</si>
  <si>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</si>
  <si>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</si>
  <si>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</si>
  <si>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</si>
  <si>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</si>
  <si>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</si>
  <si>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</si>
  <si>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</si>
  <si>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</si>
  <si>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</si>
  <si>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</si>
  <si>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</si>
  <si>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</si>
  <si>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</si>
  <si>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</si>
  <si>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</si>
  <si>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</si>
  <si>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</si>
  <si>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</si>
  <si>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</si>
  <si>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</si>
  <si>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</si>
  <si>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</si>
  <si>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</si>
  <si>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</si>
  <si>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</si>
  <si>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</si>
  <si>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</si>
  <si>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</si>
  <si>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</si>
  <si>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</si>
  <si>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</si>
  <si>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</si>
  <si>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</si>
  <si>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</si>
  <si>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</si>
  <si>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</si>
  <si>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</si>
  <si>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</si>
  <si>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</si>
  <si>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</si>
  <si>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</si>
  <si>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</si>
  <si>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</si>
  <si>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</si>
  <si>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</si>
  <si>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</si>
  <si>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</si>
  <si>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</si>
  <si>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</si>
  <si>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</si>
  <si>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</si>
  <si>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</si>
  <si>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</si>
  <si>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</si>
  <si>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</si>
  <si>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</si>
  <si>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</si>
  <si>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</si>
  <si>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</si>
  <si>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Seniūnė</t>
  </si>
  <si>
    <t>Vita Zurbaitė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</si>
  <si>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</si>
  <si>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</si>
  <si>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</si>
  <si>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</si>
  <si>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</si>
  <si>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</si>
  <si>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SUVESTINE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</si>
</sst>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4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6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/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/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/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/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/>
    <xf numFmtId="164" fontId="43" fillId="0" borderId="2" xfId="1" applyNumberFormat="1" applyFont="1" applyFill="1" applyBorder="1" applyAlignment="1" applyProtection="1">
      <alignment horizontal="right"/>
    </xf>
    <xf numFmtId="49" fontId="56" fillId="0" borderId="3" xfId="1" applyNumberFormat="1" applyFont="1" applyFill="1" applyBorder="1" applyAlignment="1" applyProtection="1">
      <alignment horizontal="center" vertical="center" wrapText="1"/>
    </xf>
    <xf numFmtId="49" fontId="57" fillId="0" borderId="14" xfId="1" applyNumberFormat="1" applyFont="1" applyFill="1" applyBorder="1" applyAlignment="1" applyProtection="1">
      <alignment horizontal="center" vertical="center" wrapText="1"/>
    </xf>
    <xf numFmtId="0" fontId="63" fillId="0" borderId="3" xfId="1" applyFont="1" applyFill="1" applyBorder="1" applyAlignment="1" applyProtection="1">
      <alignment horizontal="center" vertical="center" wrapText="1"/>
    </xf>
    <xf numFmtId="0" fontId="64" fillId="0" borderId="14" xfId="1" applyFont="1" applyFill="1" applyBorder="1" applyAlignment="1" applyProtection="1">
      <alignment horizontal="center" vertical="center" wrapText="1"/>
    </xf>
    <xf numFmtId="49" fontId="65" fillId="0" borderId="9" xfId="1" applyNumberFormat="1" applyFont="1" applyFill="1" applyBorder="1" applyAlignment="1" applyProtection="1">
      <alignment horizontal="center" vertical="center" wrapText="1"/>
    </xf>
    <xf numFmtId="49" fontId="66" fillId="0" borderId="3" xfId="1" applyNumberFormat="1" applyFont="1" applyFill="1" applyBorder="1" applyAlignment="1" applyProtection="1">
      <alignment horizontal="center" vertical="center" wrapText="1"/>
    </xf>
    <xf numFmtId="3" fontId="67" fillId="0" borderId="14" xfId="1" applyNumberFormat="1" applyFont="1" applyFill="1" applyBorder="1" applyAlignment="1" applyProtection="1">
      <alignment horizontal="center" vertical="center" wrapText="1"/>
    </xf>
    <xf numFmtId="0" fontId="68" fillId="0" borderId="0" xfId="1" applyFont="1" applyFill="1" applyBorder="1" applyAlignment="1" applyProtection="1"/>
    <xf numFmtId="0" fontId="69" fillId="0" borderId="3" xfId="1" applyFont="1" applyFill="1" applyBorder="1" applyAlignment="1" applyProtection="1">
      <alignment vertical="top" wrapText="1"/>
    </xf>
    <xf numFmtId="0" fontId="70" fillId="0" borderId="3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vertical="top" wrapText="1"/>
    </xf>
    <xf numFmtId="0" fontId="72" fillId="0" borderId="10" xfId="1" applyFont="1" applyFill="1" applyBorder="1" applyAlignment="1" applyProtection="1">
      <alignment vertical="top" wrapText="1"/>
    </xf>
    <xf numFmtId="0" fontId="73" fillId="0" borderId="9" xfId="1" applyFont="1" applyFill="1" applyBorder="1" applyAlignment="1" applyProtection="1">
      <alignment horizontal="center" vertical="top" wrapText="1"/>
    </xf>
    <xf numFmtId="2" fontId="74" fillId="2" borderId="9" xfId="1" applyNumberFormat="1" applyFont="1" applyFill="1" applyBorder="1" applyAlignment="1" applyProtection="1">
      <alignment horizontal="right" vertical="center" wrapText="1"/>
    </xf>
    <xf numFmtId="2" fontId="75" fillId="2" borderId="3" xfId="1" applyNumberFormat="1" applyFont="1" applyFill="1" applyBorder="1" applyAlignment="1" applyProtection="1">
      <alignment horizontal="right" vertical="center" wrapText="1"/>
    </xf>
    <xf numFmtId="0" fontId="76" fillId="0" borderId="14" xfId="1" applyFont="1" applyFill="1" applyBorder="1" applyAlignment="1" applyProtection="1">
      <alignment vertical="top" wrapText="1"/>
    </xf>
    <xf numFmtId="0" fontId="77" fillId="0" borderId="14" xfId="1" applyFont="1" applyFill="1" applyBorder="1" applyAlignment="1" applyProtection="1">
      <alignment vertical="top" wrapText="1"/>
    </xf>
    <xf numFmtId="0" fontId="78" fillId="0" borderId="2" xfId="1" applyFont="1" applyFill="1" applyBorder="1" applyAlignment="1" applyProtection="1">
      <alignment vertical="top" wrapText="1"/>
    </xf>
    <xf numFmtId="0" fontId="79" fillId="0" borderId="8" xfId="1" applyFont="1" applyFill="1" applyBorder="1" applyAlignment="1" applyProtection="1">
      <alignment vertical="top" wrapText="1"/>
    </xf>
    <xf numFmtId="0" fontId="80" fillId="0" borderId="14" xfId="1" applyFont="1" applyFill="1" applyBorder="1" applyAlignment="1" applyProtection="1">
      <alignment horizontal="center" vertical="top" wrapText="1"/>
    </xf>
    <xf numFmtId="0" fontId="81" fillId="0" borderId="2" xfId="1" applyFont="1" applyFill="1" applyBorder="1" applyAlignment="1" applyProtection="1">
      <alignment vertical="top" wrapText="1"/>
    </xf>
    <xf numFmtId="2" fontId="82" fillId="2" borderId="15" xfId="1" applyNumberFormat="1" applyFont="1" applyFill="1" applyBorder="1" applyAlignment="1" applyProtection="1">
      <alignment horizontal="right" vertical="center" wrapText="1"/>
    </xf>
    <xf numFmtId="2" fontId="83" fillId="2" borderId="5" xfId="1" applyNumberFormat="1" applyFont="1" applyFill="1" applyBorder="1" applyAlignment="1" applyProtection="1">
      <alignment horizontal="right" vertical="center" wrapText="1"/>
    </xf>
    <xf numFmtId="0" fontId="84" fillId="0" borderId="3" xfId="1" applyFont="1" applyFill="1" applyBorder="1" applyAlignment="1" applyProtection="1">
      <alignment vertical="top" wrapText="1"/>
    </xf>
    <xf numFmtId="0" fontId="85" fillId="0" borderId="9" xfId="1" applyFont="1" applyFill="1" applyBorder="1" applyAlignment="1" applyProtection="1">
      <alignment vertical="top" wrapText="1"/>
    </xf>
    <xf numFmtId="0" fontId="86" fillId="0" borderId="10" xfId="1" applyFont="1" applyFill="1" applyBorder="1" applyAlignment="1" applyProtection="1">
      <alignment vertical="top" wrapText="1"/>
    </xf>
    <xf numFmtId="0" fontId="87" fillId="0" borderId="3" xfId="1" applyFont="1" applyFill="1" applyBorder="1" applyAlignment="1" applyProtection="1">
      <alignment vertical="top" wrapText="1"/>
    </xf>
    <xf numFmtId="0" fontId="88" fillId="0" borderId="9" xfId="1" applyFont="1" applyFill="1" applyBorder="1" applyAlignment="1" applyProtection="1">
      <alignment horizontal="center" vertical="top" wrapText="1"/>
    </xf>
    <xf numFmtId="0" fontId="89" fillId="0" borderId="0" xfId="1" applyFont="1" applyFill="1" applyBorder="1" applyAlignment="1" applyProtection="1">
      <alignment horizontal="justify" vertical="center"/>
    </xf>
    <xf numFmtId="0" fontId="90" fillId="0" borderId="6" xfId="1" applyFont="1" applyFill="1" applyBorder="1" applyAlignment="1" applyProtection="1">
      <alignment vertical="top" wrapText="1"/>
    </xf>
    <xf numFmtId="0" fontId="91" fillId="0" borderId="10" xfId="1" applyFont="1" applyFill="1" applyBorder="1" applyAlignment="1" applyProtection="1">
      <alignment vertical="top" wrapText="1"/>
    </xf>
    <xf numFmtId="0" fontId="92" fillId="0" borderId="9" xfId="1" applyFont="1" applyFill="1" applyBorder="1" applyAlignment="1" applyProtection="1">
      <alignment horizontal="center" vertical="top" wrapText="1"/>
    </xf>
    <xf numFmtId="2" fontId="93" fillId="0" borderId="14" xfId="1" applyNumberFormat="1" applyFont="1" applyFill="1" applyBorder="1" applyAlignment="1" applyProtection="1">
      <alignment horizontal="right" vertical="center" wrapText="1"/>
    </xf>
    <xf numFmtId="2" fontId="94" fillId="0" borderId="3" xfId="1" applyNumberFormat="1" applyFont="1" applyFill="1" applyBorder="1" applyAlignment="1" applyProtection="1">
      <alignment horizontal="right" vertical="center" wrapText="1"/>
    </xf>
    <xf numFmtId="2" fontId="95" fillId="0" borderId="9" xfId="1" applyNumberFormat="1" applyFont="1" applyFill="1" applyBorder="1" applyAlignment="1" applyProtection="1">
      <alignment horizontal="right" vertical="center" wrapText="1"/>
    </xf>
    <xf numFmtId="0" fontId="96" fillId="0" borderId="13" xfId="1" applyFont="1" applyFill="1" applyBorder="1" applyAlignment="1" applyProtection="1">
      <alignment vertical="top" wrapText="1"/>
    </xf>
    <xf numFmtId="0" fontId="97" fillId="0" borderId="8" xfId="1" applyFont="1" applyFill="1" applyBorder="1" applyAlignment="1" applyProtection="1">
      <alignment vertical="top" wrapText="1"/>
    </xf>
    <xf numFmtId="2" fontId="98" fillId="2" borderId="14" xfId="1" applyNumberFormat="1" applyFont="1" applyFill="1" applyBorder="1" applyAlignment="1" applyProtection="1">
      <alignment horizontal="right" vertical="center" wrapText="1"/>
    </xf>
    <xf numFmtId="2" fontId="99" fillId="2" borderId="8" xfId="1" applyNumberFormat="1" applyFont="1" applyFill="1" applyBorder="1" applyAlignment="1" applyProtection="1">
      <alignment horizontal="right" vertical="center" wrapText="1"/>
    </xf>
    <xf numFmtId="0" fontId="100" fillId="0" borderId="16" xfId="1" applyFont="1" applyFill="1" applyBorder="1" applyAlignment="1" applyProtection="1">
      <alignment vertical="top" wrapText="1"/>
    </xf>
    <xf numFmtId="0" fontId="101" fillId="0" borderId="15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vertical="top" wrapText="1"/>
    </xf>
    <xf numFmtId="0" fontId="103" fillId="0" borderId="0" xfId="1" applyFont="1" applyFill="1" applyBorder="1" applyAlignment="1" applyProtection="1">
      <alignment vertical="top" wrapText="1"/>
    </xf>
    <xf numFmtId="0" fontId="104" fillId="0" borderId="5" xfId="1" applyFont="1" applyFill="1" applyBorder="1" applyAlignment="1" applyProtection="1">
      <alignment horizontal="center" vertical="top" wrapText="1"/>
    </xf>
    <xf numFmtId="2" fontId="105" fillId="2" borderId="12" xfId="1" applyNumberFormat="1" applyFont="1" applyFill="1" applyBorder="1" applyAlignment="1" applyProtection="1">
      <alignment horizontal="right" vertical="center" wrapText="1"/>
    </xf>
    <xf numFmtId="2" fontId="106" fillId="2" borderId="4" xfId="1" applyNumberFormat="1" applyFont="1" applyFill="1" applyBorder="1" applyAlignment="1" applyProtection="1">
      <alignment horizontal="right" vertical="center" wrapText="1"/>
    </xf>
    <xf numFmtId="3" fontId="107" fillId="0" borderId="9" xfId="1" applyNumberFormat="1" applyFont="1" applyFill="1" applyBorder="1" applyAlignment="1" applyProtection="1">
      <alignment horizontal="center"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8" xfId="1" applyFont="1" applyFill="1" applyBorder="1" applyAlignment="1" applyProtection="1">
      <alignment vertical="top" wrapText="1"/>
    </xf>
    <xf numFmtId="0" fontId="110" fillId="0" borderId="14" xfId="1" applyFont="1" applyFill="1" applyBorder="1" applyAlignment="1" applyProtection="1">
      <alignment vertical="top" wrapText="1"/>
    </xf>
    <xf numFmtId="0" fontId="111" fillId="0" borderId="2" xfId="1" applyFont="1" applyFill="1" applyBorder="1" applyAlignment="1" applyProtection="1">
      <alignment vertical="top" wrapText="1"/>
    </xf>
    <xf numFmtId="0" fontId="112" fillId="0" borderId="14" xfId="1" applyFont="1" applyFill="1" applyBorder="1" applyAlignment="1" applyProtection="1">
      <alignment horizontal="center" vertical="top" wrapText="1"/>
    </xf>
    <xf numFmtId="0" fontId="113" fillId="0" borderId="4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vertical="top" wrapText="1"/>
    </xf>
    <xf numFmtId="0" fontId="115" fillId="0" borderId="12" xfId="1" applyFont="1" applyFill="1" applyBorder="1" applyAlignment="1" applyProtection="1">
      <alignment horizontal="center" vertical="top" wrapText="1"/>
    </xf>
    <xf numFmtId="0" fontId="116" fillId="0" borderId="7" xfId="1" applyFont="1" applyFill="1" applyBorder="1" applyAlignment="1" applyProtection="1">
      <alignment vertical="top" wrapText="1"/>
    </xf>
    <xf numFmtId="2" fontId="117" fillId="0" borderId="12" xfId="1" applyNumberFormat="1" applyFont="1" applyFill="1" applyBorder="1" applyAlignment="1" applyProtection="1">
      <alignment horizontal="right" vertical="center" wrapText="1"/>
    </xf>
    <xf numFmtId="0" fontId="118" fillId="0" borderId="10" xfId="1" applyFont="1" applyFill="1" applyBorder="1" applyAlignment="1" applyProtection="1">
      <alignment horizontal="left" vertical="top" wrapText="1"/>
    </xf>
    <xf numFmtId="0" fontId="119" fillId="0" borderId="13" xfId="1" applyFont="1" applyFill="1" applyBorder="1" applyAlignment="1" applyProtection="1">
      <alignment vertical="center" wrapText="1"/>
    </xf>
    <xf numFmtId="0" fontId="120" fillId="0" borderId="8" xfId="1" applyFont="1" applyFill="1" applyBorder="1" applyAlignment="1" applyProtection="1">
      <alignment vertical="center" wrapText="1"/>
    </xf>
    <xf numFmtId="0" fontId="121" fillId="0" borderId="14" xfId="1" applyFont="1" applyFill="1" applyBorder="1" applyAlignment="1" applyProtection="1">
      <alignment vertical="top" wrapText="1"/>
    </xf>
    <xf numFmtId="0" fontId="122" fillId="0" borderId="2" xfId="1" applyFont="1" applyFill="1" applyBorder="1" applyAlignment="1" applyProtection="1">
      <alignment vertical="center" wrapText="1"/>
    </xf>
    <xf numFmtId="0" fontId="123" fillId="0" borderId="9" xfId="1" applyFont="1" applyFill="1" applyBorder="1" applyAlignment="1" applyProtection="1">
      <alignment vertical="top" wrapText="1"/>
    </xf>
    <xf numFmtId="2" fontId="124" fillId="2" borderId="6" xfId="1" applyNumberFormat="1" applyFont="1" applyFill="1" applyBorder="1" applyAlignment="1" applyProtection="1">
      <alignment horizontal="right" vertical="center" wrapText="1"/>
    </xf>
    <xf numFmtId="0" fontId="125" fillId="0" borderId="0" xfId="1" applyFont="1" applyFill="1" applyBorder="1" applyAlignment="1" applyProtection="1">
      <alignment vertical="top"/>
    </xf>
    <xf numFmtId="2" fontId="126" fillId="2" borderId="13" xfId="1" applyNumberFormat="1" applyFont="1" applyFill="1" applyBorder="1" applyAlignment="1" applyProtection="1">
      <alignment horizontal="right" vertical="center" wrapText="1"/>
    </xf>
    <xf numFmtId="2" fontId="127" fillId="2" borderId="16" xfId="1" applyNumberFormat="1" applyFont="1" applyFill="1" applyBorder="1" applyAlignment="1" applyProtection="1">
      <alignment horizontal="right" vertical="center" wrapText="1"/>
    </xf>
    <xf numFmtId="0" fontId="128" fillId="0" borderId="6" xfId="1" applyFont="1" applyFill="1" applyBorder="1" applyAlignment="1" applyProtection="1">
      <alignment vertical="top" wrapText="1"/>
    </xf>
    <xf numFmtId="0" fontId="129" fillId="0" borderId="13" xfId="1" applyFont="1" applyFill="1" applyBorder="1" applyAlignment="1" applyProtection="1">
      <alignment vertical="top" wrapText="1"/>
    </xf>
    <xf numFmtId="0" fontId="130" fillId="0" borderId="9" xfId="1" applyFont="1" applyFill="1" applyBorder="1" applyAlignment="1" applyProtection="1">
      <alignment vertical="top" wrapText="1"/>
    </xf>
    <xf numFmtId="0" fontId="131" fillId="0" borderId="6" xfId="1" applyFont="1" applyFill="1" applyBorder="1" applyAlignment="1" applyProtection="1">
      <alignment vertical="top" wrapText="1"/>
    </xf>
    <xf numFmtId="0" fontId="132" fillId="0" borderId="3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8" xfId="1" applyFont="1" applyFill="1" applyBorder="1" applyAlignment="1" applyProtection="1">
      <alignment horizontal="center" vertical="top" wrapText="1"/>
    </xf>
    <xf numFmtId="0" fontId="135" fillId="0" borderId="3" xfId="1" applyFont="1" applyFill="1" applyBorder="1" applyAlignment="1" applyProtection="1">
      <alignment horizontal="center"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0" xfId="1" applyFont="1" applyFill="1" applyBorder="1" applyAlignment="1" applyProtection="1">
      <alignment vertical="top" wrapText="1"/>
    </xf>
    <xf numFmtId="0" fontId="138" fillId="0" borderId="15" xfId="1" applyFont="1" applyFill="1" applyBorder="1" applyAlignment="1" applyProtection="1">
      <alignment horizontal="center" vertical="top" wrapText="1"/>
    </xf>
    <xf numFmtId="0" fontId="139" fillId="0" borderId="15" xfId="1" applyFont="1" applyFill="1" applyBorder="1" applyAlignment="1" applyProtection="1">
      <alignment vertical="top" wrapText="1"/>
    </xf>
    <xf numFmtId="0" fontId="140" fillId="0" borderId="6" xfId="1" applyFont="1" applyFill="1" applyBorder="1" applyAlignment="1" applyProtection="1">
      <alignment vertical="top" wrapText="1"/>
    </xf>
    <xf numFmtId="0" fontId="141" fillId="0" borderId="10" xfId="1" applyFont="1" applyFill="1" applyBorder="1" applyAlignment="1" applyProtection="1">
      <alignment vertical="center" wrapText="1"/>
    </xf>
    <xf numFmtId="0" fontId="142" fillId="0" borderId="8" xfId="1" applyFont="1" applyFill="1" applyBorder="1" applyAlignment="1" applyProtection="1">
      <alignment horizontal="center" vertical="top" wrapText="1"/>
    </xf>
    <xf numFmtId="2" fontId="143" fillId="2" borderId="9" xfId="1" applyNumberFormat="1" applyFont="1" applyFill="1" applyBorder="1" applyAlignment="1" applyProtection="1">
      <alignment horizontal="right" vertical="center"/>
    </xf>
    <xf numFmtId="2" fontId="144" fillId="2" borderId="6" xfId="1" applyNumberFormat="1" applyFont="1" applyFill="1" applyBorder="1" applyAlignment="1" applyProtection="1">
      <alignment horizontal="right" vertical="center"/>
    </xf>
    <xf numFmtId="2" fontId="145" fillId="2" borderId="3" xfId="1" applyNumberFormat="1" applyFont="1" applyFill="1" applyBorder="1" applyAlignment="1" applyProtection="1">
      <alignment horizontal="right" vertical="center"/>
    </xf>
    <xf numFmtId="0" fontId="146" fillId="0" borderId="4" xfId="1" applyFont="1" applyFill="1" applyBorder="1" applyAlignment="1" applyProtection="1">
      <alignment vertical="top" wrapText="1"/>
    </xf>
    <xf numFmtId="0" fontId="147" fillId="0" borderId="4" xfId="1" applyFont="1" applyFill="1" applyBorder="1" applyAlignment="1" applyProtection="1">
      <alignment horizontal="center" vertical="top" wrapText="1"/>
    </xf>
    <xf numFmtId="2" fontId="148" fillId="2" borderId="11" xfId="1" applyNumberFormat="1" applyFont="1" applyFill="1" applyBorder="1" applyAlignment="1" applyProtection="1">
      <alignment horizontal="right" vertical="center" wrapText="1"/>
    </xf>
    <xf numFmtId="2" fontId="149" fillId="0" borderId="8" xfId="1" applyNumberFormat="1" applyFont="1" applyFill="1" applyBorder="1" applyAlignment="1" applyProtection="1">
      <alignment horizontal="right" vertical="center" wrapText="1"/>
    </xf>
    <xf numFmtId="0" fontId="150" fillId="0" borderId="5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vertical="top" wrapText="1"/>
    </xf>
    <xf numFmtId="0" fontId="152" fillId="0" borderId="12" xfId="1" applyFont="1" applyFill="1" applyBorder="1" applyAlignment="1" applyProtection="1">
      <alignment vertical="top" wrapText="1"/>
    </xf>
    <xf numFmtId="0" fontId="153" fillId="0" borderId="12" xfId="1" applyFont="1" applyFill="1" applyBorder="1" applyAlignment="1" applyProtection="1">
      <alignment horizontal="center" vertical="top" wrapText="1"/>
    </xf>
    <xf numFmtId="0" fontId="154" fillId="0" borderId="8" xfId="1" applyFont="1" applyFill="1" applyBorder="1" applyAlignment="1" applyProtection="1">
      <alignment vertical="top" wrapText="1"/>
    </xf>
    <xf numFmtId="0" fontId="155" fillId="0" borderId="14" xfId="1" applyFont="1" applyFill="1" applyBorder="1" applyAlignment="1" applyProtection="1">
      <alignment horizontal="center" vertical="top" wrapText="1"/>
    </xf>
    <xf numFmtId="0" fontId="156" fillId="0" borderId="7" xfId="1" applyFont="1" applyFill="1" applyBorder="1" applyAlignment="1" applyProtection="1">
      <alignment vertical="top" wrapText="1"/>
    </xf>
    <xf numFmtId="2" fontId="157" fillId="0" borderId="4" xfId="1" applyNumberFormat="1" applyFont="1" applyFill="1" applyBorder="1" applyAlignment="1" applyProtection="1">
      <alignment horizontal="right" vertical="center" wrapText="1"/>
    </xf>
    <xf numFmtId="2" fontId="158" fillId="0" borderId="11" xfId="1" applyNumberFormat="1" applyFont="1" applyFill="1" applyBorder="1" applyAlignment="1" applyProtection="1">
      <alignment horizontal="right" vertical="center" wrapText="1"/>
    </xf>
    <xf numFmtId="0" fontId="159" fillId="0" borderId="5" xfId="1" applyFont="1" applyFill="1" applyBorder="1" applyAlignment="1" applyProtection="1">
      <alignment horizontal="center" vertical="top" wrapText="1"/>
    </xf>
    <xf numFmtId="2" fontId="160" fillId="0" borderId="15" xfId="1" applyNumberFormat="1" applyFont="1" applyFill="1" applyBorder="1" applyAlignment="1" applyProtection="1">
      <alignment horizontal="right" vertical="center" wrapText="1"/>
    </xf>
    <xf numFmtId="2" fontId="161" fillId="0" borderId="5" xfId="1" applyNumberFormat="1" applyFont="1" applyFill="1" applyBorder="1" applyAlignment="1" applyProtection="1">
      <alignment horizontal="right" vertical="center" wrapText="1"/>
    </xf>
    <xf numFmtId="3" fontId="162" fillId="0" borderId="3" xfId="1" applyNumberFormat="1" applyFont="1" applyFill="1" applyBorder="1" applyAlignment="1" applyProtection="1">
      <alignment horizontal="right" vertical="center" wrapText="1"/>
    </xf>
    <xf numFmtId="0" fontId="163" fillId="0" borderId="10" xfId="1" applyFont="1" applyFill="1" applyBorder="1" applyAlignment="1" applyProtection="1">
      <alignment vertical="center" wrapText="1"/>
    </xf>
    <xf numFmtId="0" fontId="164" fillId="0" borderId="2" xfId="1" applyFont="1" applyFill="1" applyBorder="1" applyAlignment="1" applyProtection="1">
      <alignment horizontal="center" vertical="top" wrapText="1"/>
    </xf>
    <xf numFmtId="0" fontId="165" fillId="0" borderId="10" xfId="1" applyFont="1" applyFill="1" applyBorder="1" applyAlignment="1" applyProtection="1">
      <alignment horizontal="center" vertical="top" wrapText="1"/>
    </xf>
    <xf numFmtId="0" fontId="166" fillId="0" borderId="12" xfId="1" applyFont="1" applyFill="1" applyBorder="1" applyAlignment="1" applyProtection="1">
      <alignment horizontal="center" vertical="top" wrapText="1"/>
    </xf>
    <xf numFmtId="0" fontId="167" fillId="0" borderId="9" xfId="1" applyFont="1" applyFill="1" applyBorder="1" applyAlignment="1" applyProtection="1">
      <alignment vertical="top" wrapText="1"/>
    </xf>
    <xf numFmtId="0" fontId="168" fillId="0" borderId="9" xfId="1" applyFont="1" applyFill="1" applyBorder="1" applyAlignment="1" applyProtection="1">
      <alignment horizontal="center" vertical="top" wrapText="1"/>
    </xf>
    <xf numFmtId="2" fontId="169" fillId="2" borderId="10" xfId="1" applyNumberFormat="1" applyFont="1" applyFill="1" applyBorder="1" applyAlignment="1" applyProtection="1">
      <alignment horizontal="right" vertical="center" wrapText="1"/>
    </xf>
    <xf numFmtId="2" fontId="170" fillId="2" borderId="2" xfId="1" applyNumberFormat="1" applyFont="1" applyFill="1" applyBorder="1" applyAlignment="1" applyProtection="1">
      <alignment horizontal="right" vertical="center" wrapText="1"/>
    </xf>
    <xf numFmtId="2" fontId="171" fillId="0" borderId="7" xfId="1" applyNumberFormat="1" applyFont="1" applyFill="1" applyBorder="1" applyAlignment="1" applyProtection="1">
      <alignment horizontal="right" vertical="center" wrapText="1"/>
    </xf>
    <xf numFmtId="2" fontId="172" fillId="2" borderId="7" xfId="1" applyNumberFormat="1" applyFont="1" applyFill="1" applyBorder="1" applyAlignment="1" applyProtection="1">
      <alignment horizontal="right" vertical="center" wrapText="1"/>
    </xf>
    <xf numFmtId="0" fontId="173" fillId="0" borderId="4" xfId="1" applyFont="1" applyFill="1" applyBorder="1" applyAlignment="1" applyProtection="1">
      <alignment horizontal="center" vertical="top" wrapText="1"/>
    </xf>
    <xf numFmtId="0" fontId="174" fillId="0" borderId="9" xfId="1" applyFont="1" applyFill="1" applyBorder="1" applyAlignment="1" applyProtection="1"/>
    <xf numFmtId="0" fontId="175" fillId="0" borderId="10" xfId="1" applyFont="1" applyFill="1" applyBorder="1" applyAlignment="1" applyProtection="1"/>
    <xf numFmtId="0" fontId="176" fillId="0" borderId="3" xfId="1" applyFont="1" applyFill="1" applyBorder="1" applyAlignment="1" applyProtection="1">
      <alignment horizontal="center"/>
    </xf>
    <xf numFmtId="0" fontId="177" fillId="0" borderId="10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 vertical="center" wrapText="1"/>
    </xf>
    <xf numFmtId="164" fontId="179" fillId="0" borderId="7" xfId="1" applyNumberFormat="1" applyFont="1" applyFill="1" applyBorder="1" applyAlignment="1" applyProtection="1">
      <alignment horizontal="right" vertical="center"/>
    </xf>
    <xf numFmtId="164" fontId="180" fillId="0" borderId="0" xfId="1" applyNumberFormat="1" applyFont="1" applyFill="1" applyBorder="1" applyAlignment="1" applyProtection="1">
      <alignment horizontal="right" vertical="center"/>
    </xf>
    <xf numFmtId="0" fontId="181" fillId="0" borderId="2" xfId="1" applyFont="1" applyFill="1" applyBorder="1" applyAlignment="1" applyProtection="1">
      <alignment horizontal="center"/>
    </xf>
    <xf numFmtId="0" fontId="182" fillId="0" borderId="2" xfId="1" applyFont="1" applyFill="1" applyBorder="1" applyAlignment="1" applyProtection="1"/>
    <xf numFmtId="164" fontId="183" fillId="0" borderId="2" xfId="1" applyNumberFormat="1" applyFont="1" applyFill="1" applyBorder="1" applyAlignment="1" applyProtection="1">
      <alignment horizontal="right" vertical="center"/>
    </xf>
    <xf numFmtId="0" fontId="184" fillId="0" borderId="0" xfId="1" applyFont="1" applyFill="1" applyBorder="1" applyAlignment="1" applyProtection="1">
      <alignment vertical="center"/>
    </xf>
    <xf numFmtId="0" fontId="185" fillId="0" borderId="0" xfId="1" applyFont="1" applyFill="1" applyBorder="1" applyAlignment="1" applyProtection="1">
      <alignment vertical="top"/>
    </xf>
    <xf numFmtId="0" fontId="186" fillId="0" borderId="0" xfId="1" applyFont="1" applyFill="1" applyBorder="1" applyAlignment="1" applyProtection="1"/>
    <xf numFmtId="0" fontId="187" fillId="0" borderId="0" xfId="1" applyFont="1" applyFill="1" applyBorder="1" applyAlignment="1" applyProtection="1">
      <alignment horizontal="center" vertical="top"/>
    </xf>
    <xf numFmtId="0" fontId="188" fillId="0" borderId="0" xfId="1" applyFont="1" applyFill="1" applyBorder="1" applyAlignment="1" applyProtection="1">
      <alignment horizontal="center" vertical="top"/>
    </xf>
    <xf numFmtId="0" fontId="189" fillId="0" borderId="2" xfId="1" applyFont="1" applyFill="1" applyBorder="1" applyAlignment="1" applyProtection="1">
      <alignment horizontal="center" vertical="top"/>
    </xf>
    <xf numFmtId="0" fontId="192" fillId="0" borderId="0" xfId="1" applyFont="1" applyFill="1" applyBorder="1" applyAlignment="1" applyProtection="1">
      <alignment horizontal="center"/>
    </xf>
    <xf numFmtId="0" fontId="193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center" wrapText="1"/>
    </xf>
    <xf numFmtId="0" fontId="42" fillId="0" borderId="10" xfId="1" applyFont="1" applyFill="1" applyBorder="1" applyAlignment="1" applyProtection="1">
      <alignment horizontal="center" wrapText="1"/>
    </xf>
    <xf numFmtId="49" fontId="60" fillId="0" borderId="6" xfId="1" applyNumberFormat="1" applyFont="1" applyFill="1" applyBorder="1" applyAlignment="1" applyProtection="1">
      <alignment horizontal="center" vertical="center"/>
    </xf>
    <xf numFmtId="49" fontId="61" fillId="0" borderId="10" xfId="1" applyNumberFormat="1" applyFont="1" applyFill="1" applyBorder="1" applyAlignment="1" applyProtection="1">
      <alignment horizontal="center" vertical="center"/>
    </xf>
    <xf numFmtId="49" fontId="62" fillId="0" borderId="9" xfId="1" applyNumberFormat="1" applyFont="1" applyFill="1" applyBorder="1" applyAlignment="1" applyProtection="1">
      <alignment horizontal="center" vertical="center"/>
    </xf>
    <xf numFmtId="0" fontId="187" fillId="0" borderId="0" xfId="1" applyFont="1" applyFill="1" applyBorder="1" applyAlignment="1" applyProtection="1">
      <alignment horizontal="center" vertical="top"/>
    </xf>
    <xf numFmtId="0" fontId="190" fillId="0" borderId="7" xfId="1" applyFont="1" applyFill="1" applyBorder="1" applyAlignment="1" applyProtection="1">
      <alignment horizontal="center" vertical="top" wrapText="1"/>
    </xf>
    <xf numFmtId="0" fontId="191" fillId="0" borderId="7" xfId="1" applyFont="1" applyFill="1" applyBorder="1" applyAlignment="1" applyProtection="1">
      <alignment horizontal="center" wrapText="1"/>
    </xf>
    <xf numFmtId="49" fontId="44" fillId="0" borderId="11" xfId="1" applyNumberFormat="1" applyFont="1" applyFill="1" applyBorder="1" applyAlignment="1" applyProtection="1">
      <alignment horizontal="left" vertical="center" wrapText="1"/>
    </xf>
    <xf numFmtId="0" fontId="45" fillId="0" borderId="7" xfId="1" applyFont="1" applyFill="1" applyBorder="1" applyAlignment="1" applyProtection="1">
      <alignment horizontal="left" vertical="center" wrapText="1"/>
    </xf>
    <xf numFmtId="0" fontId="52" fillId="0" borderId="13" xfId="1" applyFont="1" applyFill="1" applyBorder="1" applyAlignment="1" applyProtection="1">
      <alignment horizontal="left" vertical="center" wrapText="1"/>
    </xf>
    <xf numFmtId="0" fontId="53" fillId="0" borderId="2" xfId="1" applyFont="1" applyFill="1" applyBorder="1" applyAlignment="1" applyProtection="1">
      <alignment horizontal="left" vertical="center" wrapText="1"/>
    </xf>
    <xf numFmtId="0" fontId="46" fillId="0" borderId="4" xfId="1" applyFont="1" applyFill="1" applyBorder="1" applyAlignment="1" applyProtection="1">
      <alignment horizontal="center" vertical="center"/>
    </xf>
    <xf numFmtId="0" fontId="54" fillId="0" borderId="8" xfId="1" applyFont="1" applyFill="1" applyBorder="1" applyAlignment="1" applyProtection="1">
      <alignment horizontal="center"/>
    </xf>
    <xf numFmtId="0" fontId="47" fillId="0" borderId="12" xfId="1" applyFont="1" applyFill="1" applyBorder="1" applyAlignment="1" applyProtection="1">
      <alignment horizontal="center" vertical="center" wrapText="1"/>
    </xf>
    <xf numFmtId="0" fontId="55" fillId="0" borderId="14" xfId="1" applyFont="1" applyFill="1" applyBorder="1" applyAlignment="1" applyProtection="1">
      <alignment horizontal="center" vertical="center" wrapText="1"/>
    </xf>
    <xf numFmtId="0" fontId="48" fillId="0" borderId="6" xfId="1" applyFont="1" applyFill="1" applyBorder="1" applyAlignment="1" applyProtection="1">
      <alignment horizontal="center" wrapText="1"/>
    </xf>
    <xf numFmtId="0" fontId="49" fillId="0" borderId="9" xfId="1" applyFont="1" applyFill="1" applyBorder="1" applyAlignment="1" applyProtection="1">
      <alignment horizontal="center" wrapText="1"/>
    </xf>
    <xf numFmtId="164" fontId="50" fillId="0" borderId="4" xfId="1" applyNumberFormat="1" applyFont="1" applyFill="1" applyBorder="1" applyAlignment="1" applyProtection="1">
      <alignment horizontal="center" vertical="center" wrapText="1"/>
    </xf>
    <xf numFmtId="0" fontId="58" fillId="0" borderId="8" xfId="1" applyFont="1" applyFill="1" applyBorder="1" applyAlignment="1" applyProtection="1">
      <alignment horizontal="center" wrapText="1"/>
    </xf>
    <xf numFmtId="164" fontId="51" fillId="0" borderId="12" xfId="1" applyNumberFormat="1" applyFont="1" applyFill="1" applyBorder="1" applyAlignment="1" applyProtection="1">
      <alignment horizontal="center" vertical="center" wrapText="1"/>
    </xf>
    <xf numFmtId="0" fontId="59" fillId="0" borderId="14" xfId="1" applyFont="1" applyFill="1" applyBorder="1" applyAlignment="1" applyProtection="1">
      <alignment wrapText="1"/>
    </xf>
    <xf numFmtId="3" fontId="3" fillId="0" borderId="3" xfId="1" applyNumberFormat="1" applyFont="1" applyFill="1" applyBorder="1" applyAlignment="1" applyProtection="1"/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5"/>
  <sheetViews>
    <sheetView tabSelected="1" defaultGridColor="0" colorId="9" workbookViewId="0">
      <selection activeCell="M16" sqref="M16"/>
    </sheetView>
  </sheetViews>
  <sheetFormatPr defaultColWidth="9.140625" defaultRowHeight="12.7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8" t="s">
        <v>7</v>
      </c>
      <c r="B7" s="169"/>
      <c r="C7" s="169"/>
      <c r="D7" s="169"/>
      <c r="E7" s="169"/>
      <c r="F7" s="170"/>
      <c r="G7" s="169"/>
      <c r="H7" s="169"/>
      <c r="I7" s="169"/>
      <c r="J7" s="169"/>
      <c r="K7" s="169"/>
      <c r="L7" s="169"/>
    </row>
    <row r="8" spans="1:13" ht="14.25" customHeight="1" x14ac:dyDescent="0.25">
      <c r="A8" s="13"/>
      <c r="B8" s="14"/>
      <c r="C8" s="14"/>
      <c r="D8" s="14"/>
      <c r="E8" s="14"/>
      <c r="F8" s="15"/>
      <c r="G8" s="171" t="s">
        <v>8</v>
      </c>
      <c r="H8" s="171"/>
      <c r="I8" s="171"/>
      <c r="J8" s="171"/>
      <c r="K8" s="171"/>
      <c r="L8" s="14"/>
    </row>
    <row r="9" spans="1:13" ht="16.5" customHeight="1" x14ac:dyDescent="0.25">
      <c r="A9" s="172" t="s">
        <v>9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</row>
    <row r="10" spans="1:13" ht="15.75" customHeight="1" x14ac:dyDescent="0.25">
      <c r="G10" s="173" t="s">
        <v>10</v>
      </c>
      <c r="H10" s="173"/>
      <c r="I10" s="173"/>
      <c r="J10" s="173"/>
      <c r="K10" s="173"/>
    </row>
    <row r="11" spans="1:13" ht="12" customHeight="1" x14ac:dyDescent="0.25">
      <c r="G11" s="174" t="s">
        <v>11</v>
      </c>
      <c r="H11" s="174"/>
      <c r="I11" s="174"/>
      <c r="J11" s="174"/>
      <c r="K11" s="174"/>
    </row>
    <row r="12" spans="1:13" ht="9" customHeight="1" x14ac:dyDescent="0.25"/>
    <row r="13" spans="1:13" ht="12" customHeight="1" x14ac:dyDescent="0.25">
      <c r="B13" s="172" t="s">
        <v>12</v>
      </c>
      <c r="C13" s="172"/>
      <c r="D13" s="172"/>
      <c r="E13" s="172"/>
      <c r="F13" s="172"/>
      <c r="G13" s="172"/>
      <c r="H13" s="172"/>
      <c r="I13" s="172"/>
      <c r="J13" s="172"/>
      <c r="K13" s="172"/>
      <c r="L13" s="172"/>
    </row>
    <row r="14" spans="1:13" ht="12" customHeight="1" x14ac:dyDescent="0.25">
      <c r="K14" s="3"/>
      <c r="L14" s="3"/>
    </row>
    <row r="15" spans="1:13" ht="12.75" customHeight="1" x14ac:dyDescent="0.25">
      <c r="G15" s="175" t="s">
        <v>13</v>
      </c>
      <c r="H15" s="175"/>
      <c r="I15" s="175"/>
      <c r="J15" s="175"/>
      <c r="K15" s="175"/>
    </row>
    <row r="16" spans="1:13" ht="11.25" customHeight="1" x14ac:dyDescent="0.25">
      <c r="G16" s="176" t="s">
        <v>14</v>
      </c>
      <c r="H16" s="176"/>
      <c r="I16" s="176"/>
      <c r="J16" s="176"/>
      <c r="K16" s="176"/>
    </row>
    <row r="17" spans="1:13" ht="15" customHeight="1" x14ac:dyDescent="0.25">
      <c r="B17" s="1"/>
      <c r="C17" s="1"/>
      <c r="D17" s="1"/>
      <c r="E17" s="177"/>
      <c r="F17" s="178"/>
      <c r="G17" s="177"/>
      <c r="H17" s="177"/>
      <c r="I17" s="177"/>
      <c r="J17" s="177"/>
      <c r="K17" s="177"/>
      <c r="L17" s="1"/>
    </row>
    <row r="18" spans="1:13" ht="12" customHeight="1" x14ac:dyDescent="0.25">
      <c r="A18" s="179" t="s">
        <v>15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/>
    </row>
    <row r="22" spans="1:13" ht="12.75" customHeight="1" x14ac:dyDescent="0.25">
      <c r="C22" s="180"/>
      <c r="D22" s="181"/>
      <c r="E22" s="181"/>
      <c r="F22" s="182"/>
      <c r="G22" s="181"/>
      <c r="H22" s="181"/>
      <c r="I22" s="181"/>
      <c r="K22" s="23" t="s">
        <v>19</v>
      </c>
      <c r="L22" s="25" t="s">
        <v>20</v>
      </c>
    </row>
    <row r="23" spans="1:13" ht="12" customHeight="1" x14ac:dyDescent="0.25">
      <c r="G23" s="10"/>
      <c r="H23" s="26"/>
      <c r="J23" s="27" t="s">
        <v>21</v>
      </c>
      <c r="K23" s="28"/>
      <c r="L23" s="21"/>
    </row>
    <row r="24" spans="1:13" ht="12.75" customHeight="1" x14ac:dyDescent="0.25">
      <c r="G24" s="29" t="s">
        <v>22</v>
      </c>
      <c r="H24" s="30"/>
      <c r="I24" s="31"/>
      <c r="J24" s="32"/>
      <c r="K24" s="21"/>
      <c r="L24" s="205" t="s">
        <v>233</v>
      </c>
    </row>
    <row r="25" spans="1:13" ht="13.5" customHeight="1" x14ac:dyDescent="0.25">
      <c r="G25" s="167" t="s">
        <v>23</v>
      </c>
      <c r="H25" s="167"/>
      <c r="I25" s="33"/>
      <c r="J25" s="34"/>
      <c r="K25" s="21"/>
      <c r="L25" s="21"/>
    </row>
    <row r="26" spans="1:13" ht="39.75" customHeight="1" x14ac:dyDescent="0.25">
      <c r="A26" s="183"/>
      <c r="B26" s="183"/>
      <c r="C26" s="183"/>
      <c r="D26" s="183"/>
      <c r="E26" s="183"/>
      <c r="F26" s="183"/>
      <c r="G26" s="183"/>
      <c r="H26" s="183"/>
      <c r="I26" s="184"/>
      <c r="J26" s="184"/>
      <c r="K26" s="184"/>
      <c r="L26" s="35" t="s">
        <v>24</v>
      </c>
    </row>
    <row r="27" spans="1:13" ht="24" customHeight="1" x14ac:dyDescent="0.25">
      <c r="A27" s="191" t="s">
        <v>25</v>
      </c>
      <c r="B27" s="192"/>
      <c r="C27" s="192"/>
      <c r="D27" s="192"/>
      <c r="E27" s="192"/>
      <c r="F27" s="192"/>
      <c r="G27" s="195" t="s">
        <v>26</v>
      </c>
      <c r="H27" s="197" t="s">
        <v>27</v>
      </c>
      <c r="I27" s="199" t="s">
        <v>28</v>
      </c>
      <c r="J27" s="200"/>
      <c r="K27" s="201" t="s">
        <v>29</v>
      </c>
      <c r="L27" s="203" t="s">
        <v>30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6" t="s">
        <v>31</v>
      </c>
      <c r="J28" s="37" t="s">
        <v>32</v>
      </c>
      <c r="K28" s="202"/>
      <c r="L28" s="204"/>
    </row>
    <row r="29" spans="1:13" ht="11.25" customHeight="1" x14ac:dyDescent="0.25">
      <c r="A29" s="185" t="s">
        <v>33</v>
      </c>
      <c r="B29" s="186"/>
      <c r="C29" s="186"/>
      <c r="D29" s="186"/>
      <c r="E29" s="186"/>
      <c r="F29" s="187"/>
      <c r="G29" s="38">
        <v>2</v>
      </c>
      <c r="H29" s="39">
        <v>3</v>
      </c>
      <c r="I29" s="40" t="s">
        <v>34</v>
      </c>
      <c r="J29" s="41" t="s">
        <v>35</v>
      </c>
      <c r="K29" s="42">
        <v>6</v>
      </c>
      <c r="L29" s="42">
        <v>7</v>
      </c>
    </row>
    <row r="30" spans="1:13" s="43" customFormat="1" ht="14.25" customHeight="1" x14ac:dyDescent="0.2">
      <c r="A30" s="44">
        <v>2</v>
      </c>
      <c r="B30" s="45"/>
      <c r="C30" s="46"/>
      <c r="D30" s="47"/>
      <c r="E30" s="45"/>
      <c r="F30" s="48"/>
      <c r="G30" s="47" t="s">
        <v>36</v>
      </c>
      <c r="H30" s="38">
        <v>1</v>
      </c>
      <c r="I30" s="49">
        <f>SUM(I31+I42+I61+I82+I89+I109+I131+I150+I160)</f>
        <v>107994</v>
      </c>
      <c r="J30" s="49">
        <f>SUM(J31+J42+J61+J82+J89+J109+J131+J150+J160)</f>
        <v>91126</v>
      </c>
      <c r="K30" s="50">
        <f>SUM(K31+K42+K61+K82+K89+K109+K131+K150+K160)</f>
        <v>72516.900000000009</v>
      </c>
      <c r="L30" s="49">
        <f>SUM(L31+L42+L61+L82+L89+L109+L131+L150+L160)</f>
        <v>72515.180000000008</v>
      </c>
    </row>
    <row r="31" spans="1:13" ht="16.5" customHeight="1" x14ac:dyDescent="0.25">
      <c r="A31" s="44">
        <v>2</v>
      </c>
      <c r="B31" s="51">
        <v>1</v>
      </c>
      <c r="C31" s="52"/>
      <c r="D31" s="53"/>
      <c r="E31" s="54"/>
      <c r="F31" s="55"/>
      <c r="G31" s="56" t="s">
        <v>37</v>
      </c>
      <c r="H31" s="38">
        <v>2</v>
      </c>
      <c r="I31" s="49">
        <f>SUM(I32+I38)</f>
        <v>77149</v>
      </c>
      <c r="J31" s="49">
        <f>SUM(J32+J38)</f>
        <v>61737</v>
      </c>
      <c r="K31" s="57">
        <f>SUM(K32+K38)</f>
        <v>50772.29</v>
      </c>
      <c r="L31" s="58">
        <f>SUM(L32+L38)</f>
        <v>50772.29</v>
      </c>
    </row>
    <row r="32" spans="1:13" ht="14.25" customHeight="1" x14ac:dyDescent="0.25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38</v>
      </c>
      <c r="H32" s="38">
        <v>3</v>
      </c>
      <c r="I32" s="49">
        <f>SUM(I33)</f>
        <v>75113</v>
      </c>
      <c r="J32" s="49">
        <f>SUM(J33)</f>
        <v>60255</v>
      </c>
      <c r="K32" s="50">
        <f>SUM(K33)</f>
        <v>49932.43</v>
      </c>
      <c r="L32" s="49">
        <f>SUM(L33)</f>
        <v>49932.43</v>
      </c>
      <c r="M32" s="64"/>
    </row>
    <row r="33" spans="1:15" ht="13.5" customHeight="1" x14ac:dyDescent="0.25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38</v>
      </c>
      <c r="H33" s="38">
        <v>4</v>
      </c>
      <c r="I33" s="49">
        <f>SUM(I34+I36)</f>
        <v>75113</v>
      </c>
      <c r="J33" s="49">
        <f t="shared" ref="J33:L34" si="0">SUM(J34)</f>
        <v>60255</v>
      </c>
      <c r="K33" s="49">
        <f t="shared" si="0"/>
        <v>49932.43</v>
      </c>
      <c r="L33" s="49">
        <f t="shared" si="0"/>
        <v>49932.43</v>
      </c>
      <c r="M33" s="64"/>
      <c r="N33" s="64"/>
    </row>
    <row r="34" spans="1:15" ht="14.25" customHeight="1" x14ac:dyDescent="0.25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39</v>
      </c>
      <c r="H34" s="38">
        <v>5</v>
      </c>
      <c r="I34" s="50">
        <f>SUM(I35)</f>
        <v>75113</v>
      </c>
      <c r="J34" s="50">
        <f t="shared" si="0"/>
        <v>60255</v>
      </c>
      <c r="K34" s="50">
        <f t="shared" si="0"/>
        <v>49932.43</v>
      </c>
      <c r="L34" s="50">
        <f t="shared" si="0"/>
        <v>49932.43</v>
      </c>
      <c r="M34" s="64"/>
      <c r="N34" s="64"/>
    </row>
    <row r="35" spans="1:15" ht="14.25" customHeight="1" x14ac:dyDescent="0.25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7">
        <v>1</v>
      </c>
      <c r="G35" s="61" t="s">
        <v>39</v>
      </c>
      <c r="H35" s="38">
        <v>6</v>
      </c>
      <c r="I35" s="68">
        <v>75113</v>
      </c>
      <c r="J35" s="69">
        <v>60255</v>
      </c>
      <c r="K35" s="69">
        <v>49932.43</v>
      </c>
      <c r="L35" s="69">
        <v>49932.43</v>
      </c>
      <c r="M35" s="64"/>
      <c r="N35" s="64"/>
    </row>
    <row r="36" spans="1:15" ht="12.75" customHeight="1" x14ac:dyDescent="0.25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40</v>
      </c>
      <c r="H36" s="38">
        <v>7</v>
      </c>
      <c r="I36" s="50">
        <f>I37</f>
        <v>0</v>
      </c>
      <c r="J36" s="50">
        <f>J37</f>
        <v>0</v>
      </c>
      <c r="K36" s="50">
        <f>K37</f>
        <v>0</v>
      </c>
      <c r="L36" s="50">
        <f>L37</f>
        <v>0</v>
      </c>
      <c r="M36" s="64"/>
      <c r="N36" s="64"/>
    </row>
    <row r="37" spans="1:15" ht="12.75" customHeight="1" x14ac:dyDescent="0.25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7">
        <v>1</v>
      </c>
      <c r="G37" s="61" t="s">
        <v>40</v>
      </c>
      <c r="H37" s="38">
        <v>8</v>
      </c>
      <c r="I37" s="69"/>
      <c r="J37" s="70"/>
      <c r="K37" s="69"/>
      <c r="L37" s="70"/>
      <c r="M37" s="64"/>
      <c r="N37" s="64"/>
    </row>
    <row r="38" spans="1:15" ht="13.5" customHeight="1" x14ac:dyDescent="0.25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41</v>
      </c>
      <c r="H38" s="38">
        <v>9</v>
      </c>
      <c r="I38" s="50">
        <f t="shared" ref="I38:L40" si="1">I39</f>
        <v>2036</v>
      </c>
      <c r="J38" s="49">
        <f t="shared" si="1"/>
        <v>1482</v>
      </c>
      <c r="K38" s="50">
        <f t="shared" si="1"/>
        <v>839.86</v>
      </c>
      <c r="L38" s="49">
        <f t="shared" si="1"/>
        <v>839.86</v>
      </c>
      <c r="M38" s="64"/>
      <c r="N38" s="64"/>
    </row>
    <row r="39" spans="1:15" ht="15.75" customHeight="1" x14ac:dyDescent="0.25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41</v>
      </c>
      <c r="H39" s="38">
        <v>10</v>
      </c>
      <c r="I39" s="50">
        <f t="shared" si="1"/>
        <v>2036</v>
      </c>
      <c r="J39" s="49">
        <f t="shared" si="1"/>
        <v>1482</v>
      </c>
      <c r="K39" s="49">
        <f t="shared" si="1"/>
        <v>839.86</v>
      </c>
      <c r="L39" s="49">
        <f t="shared" si="1"/>
        <v>839.86</v>
      </c>
      <c r="M39" s="64"/>
    </row>
    <row r="40" spans="1:15" ht="13.5" customHeight="1" x14ac:dyDescent="0.25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41</v>
      </c>
      <c r="H40" s="38">
        <v>11</v>
      </c>
      <c r="I40" s="49">
        <f t="shared" si="1"/>
        <v>2036</v>
      </c>
      <c r="J40" s="49">
        <f t="shared" si="1"/>
        <v>1482</v>
      </c>
      <c r="K40" s="49">
        <f t="shared" si="1"/>
        <v>839.86</v>
      </c>
      <c r="L40" s="49">
        <f t="shared" si="1"/>
        <v>839.86</v>
      </c>
      <c r="M40" s="64"/>
      <c r="N40" s="64"/>
    </row>
    <row r="41" spans="1:15" ht="14.25" customHeight="1" x14ac:dyDescent="0.25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7">
        <v>1</v>
      </c>
      <c r="G41" s="61" t="s">
        <v>41</v>
      </c>
      <c r="H41" s="38">
        <v>12</v>
      </c>
      <c r="I41" s="70">
        <v>2036</v>
      </c>
      <c r="J41" s="69">
        <v>1482</v>
      </c>
      <c r="K41" s="69">
        <v>839.86</v>
      </c>
      <c r="L41" s="69">
        <v>839.86</v>
      </c>
      <c r="M41" s="64"/>
      <c r="N41" s="64"/>
    </row>
    <row r="42" spans="1:15" ht="26.25" customHeight="1" x14ac:dyDescent="0.25">
      <c r="A42" s="71">
        <v>2</v>
      </c>
      <c r="B42" s="72">
        <v>2</v>
      </c>
      <c r="C42" s="52"/>
      <c r="D42" s="53"/>
      <c r="E42" s="54"/>
      <c r="F42" s="55"/>
      <c r="G42" s="56" t="s">
        <v>42</v>
      </c>
      <c r="H42" s="38">
        <v>13</v>
      </c>
      <c r="I42" s="73">
        <f t="shared" ref="I42:L44" si="2">I43</f>
        <v>28575</v>
      </c>
      <c r="J42" s="74">
        <f t="shared" si="2"/>
        <v>27219</v>
      </c>
      <c r="K42" s="73">
        <f t="shared" si="2"/>
        <v>20571.75</v>
      </c>
      <c r="L42" s="73">
        <f t="shared" si="2"/>
        <v>20570.03</v>
      </c>
    </row>
    <row r="43" spans="1:15" ht="27" customHeight="1" x14ac:dyDescent="0.25">
      <c r="A43" s="65">
        <v>2</v>
      </c>
      <c r="B43" s="59">
        <v>2</v>
      </c>
      <c r="C43" s="60">
        <v>1</v>
      </c>
      <c r="D43" s="61"/>
      <c r="E43" s="62"/>
      <c r="F43" s="63"/>
      <c r="G43" s="53" t="s">
        <v>42</v>
      </c>
      <c r="H43" s="38">
        <v>14</v>
      </c>
      <c r="I43" s="49">
        <f t="shared" si="2"/>
        <v>28575</v>
      </c>
      <c r="J43" s="50">
        <f t="shared" si="2"/>
        <v>27219</v>
      </c>
      <c r="K43" s="49">
        <f t="shared" si="2"/>
        <v>20571.75</v>
      </c>
      <c r="L43" s="50">
        <f t="shared" si="2"/>
        <v>20570.03</v>
      </c>
      <c r="M43" s="64"/>
      <c r="O43" s="64"/>
    </row>
    <row r="44" spans="1:15" ht="15.75" customHeight="1" x14ac:dyDescent="0.25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3" t="s">
        <v>42</v>
      </c>
      <c r="H44" s="38">
        <v>15</v>
      </c>
      <c r="I44" s="49">
        <f t="shared" si="2"/>
        <v>28575</v>
      </c>
      <c r="J44" s="50">
        <f t="shared" si="2"/>
        <v>27219</v>
      </c>
      <c r="K44" s="58">
        <f t="shared" si="2"/>
        <v>20571.75</v>
      </c>
      <c r="L44" s="58">
        <f t="shared" si="2"/>
        <v>20570.03</v>
      </c>
      <c r="M44" s="64"/>
      <c r="N44" s="64"/>
    </row>
    <row r="45" spans="1:15" ht="24.75" customHeight="1" x14ac:dyDescent="0.25">
      <c r="A45" s="75">
        <v>2</v>
      </c>
      <c r="B45" s="76">
        <v>2</v>
      </c>
      <c r="C45" s="77">
        <v>1</v>
      </c>
      <c r="D45" s="78">
        <v>1</v>
      </c>
      <c r="E45" s="76">
        <v>1</v>
      </c>
      <c r="F45" s="79"/>
      <c r="G45" s="53" t="s">
        <v>42</v>
      </c>
      <c r="H45" s="38">
        <v>16</v>
      </c>
      <c r="I45" s="80">
        <f>SUM(I46:I60)</f>
        <v>28575</v>
      </c>
      <c r="J45" s="80">
        <f>SUM(J46:J60)</f>
        <v>27219</v>
      </c>
      <c r="K45" s="81">
        <f>SUM(K46:K60)</f>
        <v>20571.75</v>
      </c>
      <c r="L45" s="81">
        <f>SUM(L46:L60)</f>
        <v>20570.03</v>
      </c>
      <c r="M45" s="64"/>
      <c r="N45" s="64"/>
    </row>
    <row r="46" spans="1:15" ht="15.75" customHeight="1" x14ac:dyDescent="0.25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2">
        <v>1</v>
      </c>
      <c r="G46" s="61" t="s">
        <v>43</v>
      </c>
      <c r="H46" s="38">
        <v>17</v>
      </c>
      <c r="I46" s="69"/>
      <c r="J46" s="69"/>
      <c r="K46" s="69"/>
      <c r="L46" s="69"/>
      <c r="M46" s="64"/>
      <c r="N46" s="64"/>
    </row>
    <row r="47" spans="1:15" ht="26.25" customHeight="1" x14ac:dyDescent="0.25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7">
        <v>2</v>
      </c>
      <c r="G47" s="61" t="s">
        <v>44</v>
      </c>
      <c r="H47" s="38">
        <v>18</v>
      </c>
      <c r="I47" s="69"/>
      <c r="J47" s="69"/>
      <c r="K47" s="69"/>
      <c r="L47" s="69"/>
      <c r="M47" s="64"/>
      <c r="N47" s="64"/>
    </row>
    <row r="48" spans="1:15" ht="26.25" customHeight="1" x14ac:dyDescent="0.25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7">
        <v>5</v>
      </c>
      <c r="G48" s="61" t="s">
        <v>45</v>
      </c>
      <c r="H48" s="38">
        <v>19</v>
      </c>
      <c r="I48" s="69">
        <v>370</v>
      </c>
      <c r="J48" s="69">
        <v>340</v>
      </c>
      <c r="K48" s="69">
        <v>255.78</v>
      </c>
      <c r="L48" s="69">
        <v>255.78</v>
      </c>
      <c r="M48" s="64"/>
      <c r="N48" s="64"/>
    </row>
    <row r="49" spans="1:15" ht="27" customHeight="1" x14ac:dyDescent="0.25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7">
        <v>6</v>
      </c>
      <c r="G49" s="61" t="s">
        <v>46</v>
      </c>
      <c r="H49" s="38">
        <v>20</v>
      </c>
      <c r="I49" s="69">
        <v>4400</v>
      </c>
      <c r="J49" s="69">
        <v>4100</v>
      </c>
      <c r="K49" s="69">
        <v>2900.98</v>
      </c>
      <c r="L49" s="69">
        <v>2899.26</v>
      </c>
      <c r="M49" s="64"/>
      <c r="N49" s="64"/>
    </row>
    <row r="50" spans="1:15" ht="26.25" customHeight="1" x14ac:dyDescent="0.25">
      <c r="A50" s="83">
        <v>2</v>
      </c>
      <c r="B50" s="84">
        <v>2</v>
      </c>
      <c r="C50" s="85">
        <v>1</v>
      </c>
      <c r="D50" s="86">
        <v>1</v>
      </c>
      <c r="E50" s="84">
        <v>1</v>
      </c>
      <c r="F50" s="87">
        <v>7</v>
      </c>
      <c r="G50" s="53" t="s">
        <v>47</v>
      </c>
      <c r="H50" s="38">
        <v>21</v>
      </c>
      <c r="I50" s="69">
        <v>241</v>
      </c>
      <c r="J50" s="69">
        <v>241</v>
      </c>
      <c r="K50" s="69">
        <v>152.08000000000001</v>
      </c>
      <c r="L50" s="69">
        <v>152.08000000000001</v>
      </c>
      <c r="M50" s="64"/>
      <c r="N50" s="64"/>
    </row>
    <row r="51" spans="1:15" ht="12" customHeight="1" x14ac:dyDescent="0.25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7">
        <v>11</v>
      </c>
      <c r="G51" s="61" t="s">
        <v>48</v>
      </c>
      <c r="H51" s="38">
        <v>22</v>
      </c>
      <c r="I51" s="70">
        <v>100</v>
      </c>
      <c r="J51" s="69">
        <v>100</v>
      </c>
      <c r="K51" s="69">
        <v>71.56</v>
      </c>
      <c r="L51" s="69">
        <v>71.56</v>
      </c>
      <c r="M51" s="64"/>
      <c r="N51" s="64"/>
    </row>
    <row r="52" spans="1:15" ht="15.75" customHeight="1" x14ac:dyDescent="0.25">
      <c r="A52" s="75">
        <v>2</v>
      </c>
      <c r="B52" s="88">
        <v>2</v>
      </c>
      <c r="C52" s="89">
        <v>1</v>
      </c>
      <c r="D52" s="89">
        <v>1</v>
      </c>
      <c r="E52" s="89">
        <v>1</v>
      </c>
      <c r="F52" s="90">
        <v>12</v>
      </c>
      <c r="G52" s="91" t="s">
        <v>49</v>
      </c>
      <c r="H52" s="38">
        <v>23</v>
      </c>
      <c r="I52" s="92">
        <v>15718</v>
      </c>
      <c r="J52" s="69">
        <v>15065</v>
      </c>
      <c r="K52" s="69">
        <v>13661.3</v>
      </c>
      <c r="L52" s="69">
        <v>13661.3</v>
      </c>
      <c r="M52" s="64"/>
      <c r="N52" s="64"/>
    </row>
    <row r="53" spans="1:15" ht="25.5" customHeight="1" x14ac:dyDescent="0.25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7">
        <v>14</v>
      </c>
      <c r="G53" s="93" t="s">
        <v>50</v>
      </c>
      <c r="H53" s="38">
        <v>24</v>
      </c>
      <c r="I53" s="70"/>
      <c r="J53" s="70"/>
      <c r="K53" s="70"/>
      <c r="L53" s="70"/>
      <c r="M53" s="64"/>
      <c r="N53" s="64"/>
    </row>
    <row r="54" spans="1:15" ht="27.75" customHeight="1" x14ac:dyDescent="0.25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7">
        <v>15</v>
      </c>
      <c r="G54" s="61" t="s">
        <v>51</v>
      </c>
      <c r="H54" s="38">
        <v>25</v>
      </c>
      <c r="I54" s="70">
        <v>948</v>
      </c>
      <c r="J54" s="69">
        <v>948</v>
      </c>
      <c r="K54" s="69">
        <v>373.74</v>
      </c>
      <c r="L54" s="69">
        <v>373.74</v>
      </c>
      <c r="M54" s="64"/>
      <c r="N54" s="64"/>
    </row>
    <row r="55" spans="1:15" ht="15.75" customHeight="1" x14ac:dyDescent="0.25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7">
        <v>16</v>
      </c>
      <c r="G55" s="61" t="s">
        <v>52</v>
      </c>
      <c r="H55" s="38">
        <v>26</v>
      </c>
      <c r="I55" s="70">
        <v>200</v>
      </c>
      <c r="J55" s="69">
        <v>200</v>
      </c>
      <c r="K55" s="69">
        <v>180</v>
      </c>
      <c r="L55" s="69">
        <v>180</v>
      </c>
      <c r="M55" s="64"/>
      <c r="N55" s="64"/>
    </row>
    <row r="56" spans="1:15" ht="27.75" customHeight="1" x14ac:dyDescent="0.25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7">
        <v>17</v>
      </c>
      <c r="G56" s="61" t="s">
        <v>53</v>
      </c>
      <c r="H56" s="38">
        <v>27</v>
      </c>
      <c r="I56" s="70"/>
      <c r="J56" s="70"/>
      <c r="K56" s="70"/>
      <c r="L56" s="70"/>
      <c r="M56" s="64"/>
      <c r="N56" s="64"/>
    </row>
    <row r="57" spans="1:15" ht="14.25" customHeight="1" x14ac:dyDescent="0.25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7">
        <v>20</v>
      </c>
      <c r="G57" s="61" t="s">
        <v>54</v>
      </c>
      <c r="H57" s="38">
        <v>28</v>
      </c>
      <c r="I57" s="70">
        <v>2950</v>
      </c>
      <c r="J57" s="69">
        <v>2875</v>
      </c>
      <c r="K57" s="69">
        <v>1511.72</v>
      </c>
      <c r="L57" s="69">
        <v>1511.72</v>
      </c>
      <c r="M57" s="64"/>
      <c r="N57" s="64"/>
    </row>
    <row r="58" spans="1:15" ht="27.75" customHeight="1" x14ac:dyDescent="0.25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7">
        <v>21</v>
      </c>
      <c r="G58" s="61" t="s">
        <v>55</v>
      </c>
      <c r="H58" s="38">
        <v>29</v>
      </c>
      <c r="I58" s="70">
        <v>488</v>
      </c>
      <c r="J58" s="69">
        <v>488</v>
      </c>
      <c r="K58" s="69">
        <v>198.1</v>
      </c>
      <c r="L58" s="69">
        <v>198.1</v>
      </c>
      <c r="M58" s="64"/>
      <c r="N58" s="64"/>
    </row>
    <row r="59" spans="1:15" ht="12" customHeight="1" x14ac:dyDescent="0.25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7">
        <v>22</v>
      </c>
      <c r="G59" s="61" t="s">
        <v>56</v>
      </c>
      <c r="H59" s="38">
        <v>30</v>
      </c>
      <c r="I59" s="70">
        <v>375</v>
      </c>
      <c r="J59" s="69">
        <v>375</v>
      </c>
      <c r="K59" s="69">
        <v>313.64</v>
      </c>
      <c r="L59" s="69">
        <v>313.64</v>
      </c>
      <c r="M59" s="64"/>
      <c r="N59" s="64"/>
    </row>
    <row r="60" spans="1:15" ht="15" customHeight="1" x14ac:dyDescent="0.25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7">
        <v>30</v>
      </c>
      <c r="G60" s="61" t="s">
        <v>57</v>
      </c>
      <c r="H60" s="38">
        <v>31</v>
      </c>
      <c r="I60" s="70">
        <v>2785</v>
      </c>
      <c r="J60" s="69">
        <v>2487</v>
      </c>
      <c r="K60" s="69">
        <v>952.85</v>
      </c>
      <c r="L60" s="69">
        <v>952.85</v>
      </c>
      <c r="M60" s="64"/>
      <c r="N60" s="64"/>
    </row>
    <row r="61" spans="1:15" ht="14.25" customHeight="1" x14ac:dyDescent="0.25">
      <c r="A61" s="94">
        <v>2</v>
      </c>
      <c r="B61" s="95">
        <v>3</v>
      </c>
      <c r="C61" s="96"/>
      <c r="D61" s="52"/>
      <c r="E61" s="52"/>
      <c r="F61" s="55"/>
      <c r="G61" s="97" t="s">
        <v>58</v>
      </c>
      <c r="H61" s="38">
        <v>32</v>
      </c>
      <c r="I61" s="73">
        <f>I62</f>
        <v>0</v>
      </c>
      <c r="J61" s="73">
        <f>J62</f>
        <v>0</v>
      </c>
      <c r="K61" s="73">
        <f>K62</f>
        <v>0</v>
      </c>
      <c r="L61" s="73">
        <f>L62</f>
        <v>0</v>
      </c>
    </row>
    <row r="62" spans="1:15" ht="13.5" customHeight="1" x14ac:dyDescent="0.25">
      <c r="A62" s="65">
        <v>2</v>
      </c>
      <c r="B62" s="59">
        <v>3</v>
      </c>
      <c r="C62" s="60">
        <v>1</v>
      </c>
      <c r="D62" s="98"/>
      <c r="E62" s="98"/>
      <c r="F62" s="63"/>
      <c r="G62" s="61" t="s">
        <v>59</v>
      </c>
      <c r="H62" s="38">
        <v>33</v>
      </c>
      <c r="I62" s="49">
        <f>SUM(I63+I68+I73)</f>
        <v>0</v>
      </c>
      <c r="J62" s="99">
        <f>SUM(J63+J68+J73)</f>
        <v>0</v>
      </c>
      <c r="K62" s="50">
        <f>SUM(K63+K68+K73)</f>
        <v>0</v>
      </c>
      <c r="L62" s="49">
        <f>SUM(L63+L68+L73)</f>
        <v>0</v>
      </c>
      <c r="M62" s="64"/>
      <c r="O62" s="64"/>
    </row>
    <row r="63" spans="1:15" ht="15" customHeight="1" x14ac:dyDescent="0.25">
      <c r="A63" s="65">
        <v>2</v>
      </c>
      <c r="B63" s="59">
        <v>3</v>
      </c>
      <c r="C63" s="60">
        <v>1</v>
      </c>
      <c r="D63" s="60">
        <v>1</v>
      </c>
      <c r="E63" s="98"/>
      <c r="F63" s="63"/>
      <c r="G63" s="61" t="s">
        <v>60</v>
      </c>
      <c r="H63" s="38">
        <v>34</v>
      </c>
      <c r="I63" s="49">
        <f>I64</f>
        <v>0</v>
      </c>
      <c r="J63" s="99">
        <f>J64</f>
        <v>0</v>
      </c>
      <c r="K63" s="50">
        <f>K64</f>
        <v>0</v>
      </c>
      <c r="L63" s="49">
        <f>L64</f>
        <v>0</v>
      </c>
      <c r="M63" s="64"/>
      <c r="N63" s="64"/>
    </row>
    <row r="64" spans="1:15" ht="13.5" customHeight="1" x14ac:dyDescent="0.25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60</v>
      </c>
      <c r="H64" s="38">
        <v>35</v>
      </c>
      <c r="I64" s="49">
        <f>SUM(I65:I67)</f>
        <v>0</v>
      </c>
      <c r="J64" s="99">
        <f>SUM(J65:J67)</f>
        <v>0</v>
      </c>
      <c r="K64" s="50">
        <f>SUM(K65:K67)</f>
        <v>0</v>
      </c>
      <c r="L64" s="49">
        <f>SUM(L65:L67)</f>
        <v>0</v>
      </c>
      <c r="M64" s="64"/>
      <c r="N64" s="64"/>
    </row>
    <row r="65" spans="1:14" s="100" customFormat="1" ht="25.5" customHeight="1" x14ac:dyDescent="0.25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7">
        <v>1</v>
      </c>
      <c r="G65" s="61" t="s">
        <v>61</v>
      </c>
      <c r="H65" s="38">
        <v>36</v>
      </c>
      <c r="I65" s="70"/>
      <c r="J65" s="70"/>
      <c r="K65" s="70"/>
      <c r="L65" s="70"/>
      <c r="M65" s="64"/>
      <c r="N65" s="64"/>
    </row>
    <row r="66" spans="1:14" ht="19.5" customHeight="1" x14ac:dyDescent="0.25">
      <c r="A66" s="65">
        <v>2</v>
      </c>
      <c r="B66" s="84">
        <v>3</v>
      </c>
      <c r="C66" s="85">
        <v>1</v>
      </c>
      <c r="D66" s="85">
        <v>1</v>
      </c>
      <c r="E66" s="85">
        <v>1</v>
      </c>
      <c r="F66" s="87">
        <v>2</v>
      </c>
      <c r="G66" s="53" t="s">
        <v>62</v>
      </c>
      <c r="H66" s="38">
        <v>37</v>
      </c>
      <c r="I66" s="68"/>
      <c r="J66" s="68"/>
      <c r="K66" s="68"/>
      <c r="L66" s="68"/>
      <c r="M66" s="64"/>
      <c r="N66" s="64"/>
    </row>
    <row r="67" spans="1:14" ht="16.5" customHeight="1" x14ac:dyDescent="0.25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7">
        <v>3</v>
      </c>
      <c r="G67" s="61" t="s">
        <v>63</v>
      </c>
      <c r="H67" s="38">
        <v>38</v>
      </c>
      <c r="I67" s="70"/>
      <c r="J67" s="70"/>
      <c r="K67" s="70"/>
      <c r="L67" s="70"/>
      <c r="M67" s="64"/>
      <c r="N67" s="64"/>
    </row>
    <row r="68" spans="1:14" ht="29.25" customHeight="1" x14ac:dyDescent="0.25">
      <c r="A68" s="84">
        <v>2</v>
      </c>
      <c r="B68" s="85">
        <v>3</v>
      </c>
      <c r="C68" s="85">
        <v>1</v>
      </c>
      <c r="D68" s="85">
        <v>2</v>
      </c>
      <c r="E68" s="52"/>
      <c r="F68" s="55"/>
      <c r="G68" s="53" t="s">
        <v>64</v>
      </c>
      <c r="H68" s="38">
        <v>39</v>
      </c>
      <c r="I68" s="73">
        <f>I69</f>
        <v>0</v>
      </c>
      <c r="J68" s="101">
        <f>J69</f>
        <v>0</v>
      </c>
      <c r="K68" s="74">
        <f>K69</f>
        <v>0</v>
      </c>
      <c r="L68" s="74">
        <f>L69</f>
        <v>0</v>
      </c>
      <c r="M68" s="64"/>
      <c r="N68" s="64"/>
    </row>
    <row r="69" spans="1:14" ht="27" customHeight="1" x14ac:dyDescent="0.25">
      <c r="A69" s="76">
        <v>2</v>
      </c>
      <c r="B69" s="77">
        <v>3</v>
      </c>
      <c r="C69" s="77">
        <v>1</v>
      </c>
      <c r="D69" s="77">
        <v>2</v>
      </c>
      <c r="E69" s="77">
        <v>1</v>
      </c>
      <c r="F69" s="79"/>
      <c r="G69" s="53" t="s">
        <v>64</v>
      </c>
      <c r="H69" s="38">
        <v>40</v>
      </c>
      <c r="I69" s="58">
        <f>SUM(I70:I72)</f>
        <v>0</v>
      </c>
      <c r="J69" s="102">
        <f>SUM(J70:J72)</f>
        <v>0</v>
      </c>
      <c r="K69" s="57">
        <f>SUM(K70:K72)</f>
        <v>0</v>
      </c>
      <c r="L69" s="50">
        <f>SUM(L70:L72)</f>
        <v>0</v>
      </c>
      <c r="M69" s="64"/>
      <c r="N69" s="64"/>
    </row>
    <row r="70" spans="1:14" s="100" customFormat="1" ht="27" customHeight="1" x14ac:dyDescent="0.25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7">
        <v>1</v>
      </c>
      <c r="G70" s="103" t="s">
        <v>61</v>
      </c>
      <c r="H70" s="38">
        <v>41</v>
      </c>
      <c r="I70" s="70"/>
      <c r="J70" s="70"/>
      <c r="K70" s="70"/>
      <c r="L70" s="70"/>
      <c r="M70" s="64"/>
      <c r="N70" s="64"/>
    </row>
    <row r="71" spans="1:14" ht="16.5" customHeight="1" x14ac:dyDescent="0.25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7">
        <v>2</v>
      </c>
      <c r="G71" s="103" t="s">
        <v>62</v>
      </c>
      <c r="H71" s="38">
        <v>42</v>
      </c>
      <c r="I71" s="70"/>
      <c r="J71" s="70"/>
      <c r="K71" s="70"/>
      <c r="L71" s="70"/>
      <c r="M71" s="64"/>
      <c r="N71" s="64"/>
    </row>
    <row r="72" spans="1:14" ht="15" customHeight="1" x14ac:dyDescent="0.25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7">
        <v>3</v>
      </c>
      <c r="G72" s="103" t="s">
        <v>63</v>
      </c>
      <c r="H72" s="38">
        <v>43</v>
      </c>
      <c r="I72" s="70"/>
      <c r="J72" s="70"/>
      <c r="K72" s="70"/>
      <c r="L72" s="70"/>
      <c r="M72" s="64"/>
      <c r="N72" s="64"/>
    </row>
    <row r="73" spans="1:14" ht="27.75" customHeight="1" x14ac:dyDescent="0.25">
      <c r="A73" s="59">
        <v>2</v>
      </c>
      <c r="B73" s="60">
        <v>3</v>
      </c>
      <c r="C73" s="60">
        <v>1</v>
      </c>
      <c r="D73" s="60">
        <v>3</v>
      </c>
      <c r="E73" s="98"/>
      <c r="F73" s="63"/>
      <c r="G73" s="103" t="s">
        <v>65</v>
      </c>
      <c r="H73" s="38">
        <v>44</v>
      </c>
      <c r="I73" s="49">
        <f>I74</f>
        <v>0</v>
      </c>
      <c r="J73" s="99">
        <f>J74</f>
        <v>0</v>
      </c>
      <c r="K73" s="50">
        <f>K74</f>
        <v>0</v>
      </c>
      <c r="L73" s="50">
        <f>L74</f>
        <v>0</v>
      </c>
      <c r="M73" s="64"/>
      <c r="N73" s="64"/>
    </row>
    <row r="74" spans="1:14" ht="26.25" customHeight="1" x14ac:dyDescent="0.25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3" t="s">
        <v>66</v>
      </c>
      <c r="H74" s="38">
        <v>45</v>
      </c>
      <c r="I74" s="49">
        <f>SUM(I75:I77)</f>
        <v>0</v>
      </c>
      <c r="J74" s="99">
        <f>SUM(J75:J77)</f>
        <v>0</v>
      </c>
      <c r="K74" s="50">
        <f>SUM(K75:K77)</f>
        <v>0</v>
      </c>
      <c r="L74" s="50">
        <f>SUM(L75:L77)</f>
        <v>0</v>
      </c>
      <c r="M74" s="64"/>
      <c r="N74" s="64"/>
    </row>
    <row r="75" spans="1:14" ht="15" customHeight="1" x14ac:dyDescent="0.25">
      <c r="A75" s="84">
        <v>2</v>
      </c>
      <c r="B75" s="85">
        <v>3</v>
      </c>
      <c r="C75" s="85">
        <v>1</v>
      </c>
      <c r="D75" s="85">
        <v>3</v>
      </c>
      <c r="E75" s="85">
        <v>1</v>
      </c>
      <c r="F75" s="87">
        <v>1</v>
      </c>
      <c r="G75" s="104" t="s">
        <v>67</v>
      </c>
      <c r="H75" s="38">
        <v>46</v>
      </c>
      <c r="I75" s="68"/>
      <c r="J75" s="68"/>
      <c r="K75" s="68"/>
      <c r="L75" s="68"/>
      <c r="M75" s="64"/>
      <c r="N75" s="64"/>
    </row>
    <row r="76" spans="1:14" ht="16.5" customHeight="1" x14ac:dyDescent="0.25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7">
        <v>2</v>
      </c>
      <c r="G76" s="103" t="s">
        <v>68</v>
      </c>
      <c r="H76" s="38">
        <v>47</v>
      </c>
      <c r="I76" s="70"/>
      <c r="J76" s="70"/>
      <c r="K76" s="70"/>
      <c r="L76" s="70"/>
      <c r="M76" s="64"/>
      <c r="N76" s="64"/>
    </row>
    <row r="77" spans="1:14" ht="17.25" customHeight="1" x14ac:dyDescent="0.25">
      <c r="A77" s="84">
        <v>2</v>
      </c>
      <c r="B77" s="85">
        <v>3</v>
      </c>
      <c r="C77" s="85">
        <v>1</v>
      </c>
      <c r="D77" s="85">
        <v>3</v>
      </c>
      <c r="E77" s="85">
        <v>1</v>
      </c>
      <c r="F77" s="87">
        <v>3</v>
      </c>
      <c r="G77" s="104" t="s">
        <v>69</v>
      </c>
      <c r="H77" s="38">
        <v>48</v>
      </c>
      <c r="I77" s="68"/>
      <c r="J77" s="68"/>
      <c r="K77" s="68"/>
      <c r="L77" s="68"/>
      <c r="M77" s="64"/>
      <c r="N77" s="64"/>
    </row>
    <row r="78" spans="1:14" ht="12.75" customHeight="1" x14ac:dyDescent="0.25">
      <c r="A78" s="84">
        <v>2</v>
      </c>
      <c r="B78" s="85">
        <v>3</v>
      </c>
      <c r="C78" s="85">
        <v>2</v>
      </c>
      <c r="D78" s="52"/>
      <c r="E78" s="52"/>
      <c r="F78" s="55"/>
      <c r="G78" s="104" t="s">
        <v>70</v>
      </c>
      <c r="H78" s="38">
        <v>49</v>
      </c>
      <c r="I78" s="49">
        <f t="shared" ref="I78:L79" si="3">I79</f>
        <v>0</v>
      </c>
      <c r="J78" s="49">
        <f t="shared" si="3"/>
        <v>0</v>
      </c>
      <c r="K78" s="49">
        <f t="shared" si="3"/>
        <v>0</v>
      </c>
      <c r="L78" s="49">
        <f t="shared" si="3"/>
        <v>0</v>
      </c>
    </row>
    <row r="79" spans="1:14" ht="12" customHeight="1" x14ac:dyDescent="0.25">
      <c r="A79" s="84">
        <v>2</v>
      </c>
      <c r="B79" s="85">
        <v>3</v>
      </c>
      <c r="C79" s="85">
        <v>2</v>
      </c>
      <c r="D79" s="85">
        <v>1</v>
      </c>
      <c r="E79" s="52"/>
      <c r="F79" s="55"/>
      <c r="G79" s="104" t="s">
        <v>70</v>
      </c>
      <c r="H79" s="38">
        <v>50</v>
      </c>
      <c r="I79" s="49">
        <f t="shared" si="3"/>
        <v>0</v>
      </c>
      <c r="J79" s="49">
        <f t="shared" si="3"/>
        <v>0</v>
      </c>
      <c r="K79" s="49">
        <f t="shared" si="3"/>
        <v>0</v>
      </c>
      <c r="L79" s="49">
        <f t="shared" si="3"/>
        <v>0</v>
      </c>
    </row>
    <row r="80" spans="1:14" ht="15.75" customHeight="1" x14ac:dyDescent="0.25">
      <c r="A80" s="84">
        <v>2</v>
      </c>
      <c r="B80" s="85">
        <v>3</v>
      </c>
      <c r="C80" s="85">
        <v>2</v>
      </c>
      <c r="D80" s="85">
        <v>1</v>
      </c>
      <c r="E80" s="85">
        <v>1</v>
      </c>
      <c r="F80" s="55"/>
      <c r="G80" s="104" t="s">
        <v>70</v>
      </c>
      <c r="H80" s="38">
        <v>51</v>
      </c>
      <c r="I80" s="49">
        <f>SUM(I81)</f>
        <v>0</v>
      </c>
      <c r="J80" s="49">
        <f>SUM(J81)</f>
        <v>0</v>
      </c>
      <c r="K80" s="49">
        <f>SUM(K81)</f>
        <v>0</v>
      </c>
      <c r="L80" s="49">
        <f>SUM(L81)</f>
        <v>0</v>
      </c>
    </row>
    <row r="81" spans="1:12" ht="13.5" customHeight="1" x14ac:dyDescent="0.25">
      <c r="A81" s="84">
        <v>2</v>
      </c>
      <c r="B81" s="85">
        <v>3</v>
      </c>
      <c r="C81" s="85">
        <v>2</v>
      </c>
      <c r="D81" s="85">
        <v>1</v>
      </c>
      <c r="E81" s="85">
        <v>1</v>
      </c>
      <c r="F81" s="87">
        <v>1</v>
      </c>
      <c r="G81" s="104" t="s">
        <v>70</v>
      </c>
      <c r="H81" s="38">
        <v>52</v>
      </c>
      <c r="I81" s="70"/>
      <c r="J81" s="70"/>
      <c r="K81" s="70"/>
      <c r="L81" s="70"/>
    </row>
    <row r="82" spans="1:12" ht="16.5" customHeight="1" x14ac:dyDescent="0.25">
      <c r="A82" s="44">
        <v>2</v>
      </c>
      <c r="B82" s="105">
        <v>4</v>
      </c>
      <c r="C82" s="46"/>
      <c r="D82" s="46"/>
      <c r="E82" s="46"/>
      <c r="F82" s="48"/>
      <c r="G82" s="106" t="s">
        <v>71</v>
      </c>
      <c r="H82" s="38">
        <v>53</v>
      </c>
      <c r="I82" s="49">
        <f t="shared" ref="I82:L84" si="4">I83</f>
        <v>0</v>
      </c>
      <c r="J82" s="99">
        <f t="shared" si="4"/>
        <v>0</v>
      </c>
      <c r="K82" s="50">
        <f t="shared" si="4"/>
        <v>0</v>
      </c>
      <c r="L82" s="50">
        <f t="shared" si="4"/>
        <v>0</v>
      </c>
    </row>
    <row r="83" spans="1:12" ht="15.75" customHeight="1" x14ac:dyDescent="0.25">
      <c r="A83" s="59">
        <v>2</v>
      </c>
      <c r="B83" s="60">
        <v>4</v>
      </c>
      <c r="C83" s="60">
        <v>1</v>
      </c>
      <c r="D83" s="98"/>
      <c r="E83" s="98"/>
      <c r="F83" s="63"/>
      <c r="G83" s="103" t="s">
        <v>72</v>
      </c>
      <c r="H83" s="38">
        <v>54</v>
      </c>
      <c r="I83" s="49">
        <f t="shared" si="4"/>
        <v>0</v>
      </c>
      <c r="J83" s="99">
        <f t="shared" si="4"/>
        <v>0</v>
      </c>
      <c r="K83" s="50">
        <f t="shared" si="4"/>
        <v>0</v>
      </c>
      <c r="L83" s="50">
        <f t="shared" si="4"/>
        <v>0</v>
      </c>
    </row>
    <row r="84" spans="1:12" ht="17.25" customHeight="1" x14ac:dyDescent="0.25">
      <c r="A84" s="59">
        <v>2</v>
      </c>
      <c r="B84" s="60">
        <v>4</v>
      </c>
      <c r="C84" s="60">
        <v>1</v>
      </c>
      <c r="D84" s="60">
        <v>1</v>
      </c>
      <c r="E84" s="98"/>
      <c r="F84" s="63"/>
      <c r="G84" s="103" t="s">
        <v>72</v>
      </c>
      <c r="H84" s="38">
        <v>55</v>
      </c>
      <c r="I84" s="49">
        <f t="shared" si="4"/>
        <v>0</v>
      </c>
      <c r="J84" s="99">
        <f t="shared" si="4"/>
        <v>0</v>
      </c>
      <c r="K84" s="50">
        <f t="shared" si="4"/>
        <v>0</v>
      </c>
      <c r="L84" s="50">
        <f t="shared" si="4"/>
        <v>0</v>
      </c>
    </row>
    <row r="85" spans="1:12" ht="18" customHeight="1" x14ac:dyDescent="0.25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3" t="s">
        <v>72</v>
      </c>
      <c r="H85" s="38">
        <v>56</v>
      </c>
      <c r="I85" s="49">
        <f>SUM(I86:I88)</f>
        <v>0</v>
      </c>
      <c r="J85" s="99">
        <f>SUM(J86:J88)</f>
        <v>0</v>
      </c>
      <c r="K85" s="50">
        <f>SUM(K86:K88)</f>
        <v>0</v>
      </c>
      <c r="L85" s="50">
        <f>SUM(L86:L88)</f>
        <v>0</v>
      </c>
    </row>
    <row r="86" spans="1:12" ht="14.25" customHeight="1" x14ac:dyDescent="0.25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7">
        <v>1</v>
      </c>
      <c r="G86" s="103" t="s">
        <v>73</v>
      </c>
      <c r="H86" s="38">
        <v>57</v>
      </c>
      <c r="I86" s="70"/>
      <c r="J86" s="70"/>
      <c r="K86" s="70"/>
      <c r="L86" s="70"/>
    </row>
    <row r="87" spans="1:12" ht="13.5" customHeight="1" x14ac:dyDescent="0.25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07">
        <v>2</v>
      </c>
      <c r="G87" s="61" t="s">
        <v>74</v>
      </c>
      <c r="H87" s="38">
        <v>58</v>
      </c>
      <c r="I87" s="70"/>
      <c r="J87" s="70"/>
      <c r="K87" s="70"/>
      <c r="L87" s="70"/>
    </row>
    <row r="88" spans="1:12" ht="12.75" customHeight="1" x14ac:dyDescent="0.25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07">
        <v>3</v>
      </c>
      <c r="G88" s="61" t="s">
        <v>75</v>
      </c>
      <c r="H88" s="38">
        <v>59</v>
      </c>
      <c r="I88" s="70"/>
      <c r="J88" s="70"/>
      <c r="K88" s="70"/>
      <c r="L88" s="70"/>
    </row>
    <row r="89" spans="1:12" ht="12.75" customHeight="1" x14ac:dyDescent="0.25">
      <c r="A89" s="44">
        <v>2</v>
      </c>
      <c r="B89" s="105">
        <v>5</v>
      </c>
      <c r="C89" s="45"/>
      <c r="D89" s="46"/>
      <c r="E89" s="46"/>
      <c r="F89" s="108"/>
      <c r="G89" s="47" t="s">
        <v>76</v>
      </c>
      <c r="H89" s="38">
        <v>60</v>
      </c>
      <c r="I89" s="49">
        <f>SUM(I90+I95+I100)</f>
        <v>0</v>
      </c>
      <c r="J89" s="99">
        <f>SUM(J90+J95+J100)</f>
        <v>0</v>
      </c>
      <c r="K89" s="50">
        <f>SUM(K90+K95+K100)</f>
        <v>0</v>
      </c>
      <c r="L89" s="50">
        <f>SUM(L90+L95+L100)</f>
        <v>0</v>
      </c>
    </row>
    <row r="90" spans="1:12" ht="12.75" customHeight="1" x14ac:dyDescent="0.25">
      <c r="A90" s="84">
        <v>2</v>
      </c>
      <c r="B90" s="85">
        <v>5</v>
      </c>
      <c r="C90" s="84">
        <v>1</v>
      </c>
      <c r="D90" s="52"/>
      <c r="E90" s="52"/>
      <c r="F90" s="109"/>
      <c r="G90" s="53" t="s">
        <v>77</v>
      </c>
      <c r="H90" s="38">
        <v>61</v>
      </c>
      <c r="I90" s="73">
        <f t="shared" ref="I90:L91" si="5">I91</f>
        <v>0</v>
      </c>
      <c r="J90" s="101">
        <f t="shared" si="5"/>
        <v>0</v>
      </c>
      <c r="K90" s="74">
        <f t="shared" si="5"/>
        <v>0</v>
      </c>
      <c r="L90" s="74">
        <f t="shared" si="5"/>
        <v>0</v>
      </c>
    </row>
    <row r="91" spans="1:12" ht="12.75" customHeight="1" x14ac:dyDescent="0.25">
      <c r="A91" s="59">
        <v>2</v>
      </c>
      <c r="B91" s="60">
        <v>5</v>
      </c>
      <c r="C91" s="59">
        <v>1</v>
      </c>
      <c r="D91" s="60">
        <v>1</v>
      </c>
      <c r="E91" s="98"/>
      <c r="F91" s="110"/>
      <c r="G91" s="61" t="s">
        <v>77</v>
      </c>
      <c r="H91" s="38">
        <v>62</v>
      </c>
      <c r="I91" s="49">
        <f t="shared" si="5"/>
        <v>0</v>
      </c>
      <c r="J91" s="99">
        <f t="shared" si="5"/>
        <v>0</v>
      </c>
      <c r="K91" s="50">
        <f t="shared" si="5"/>
        <v>0</v>
      </c>
      <c r="L91" s="50">
        <f t="shared" si="5"/>
        <v>0</v>
      </c>
    </row>
    <row r="92" spans="1:12" ht="12.75" customHeight="1" x14ac:dyDescent="0.25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0"/>
      <c r="G92" s="61" t="s">
        <v>77</v>
      </c>
      <c r="H92" s="38">
        <v>63</v>
      </c>
      <c r="I92" s="49">
        <f>SUM(I93:I94)</f>
        <v>0</v>
      </c>
      <c r="J92" s="99">
        <f>SUM(J93:J94)</f>
        <v>0</v>
      </c>
      <c r="K92" s="50">
        <f>SUM(K93:K94)</f>
        <v>0</v>
      </c>
      <c r="L92" s="50">
        <f>SUM(L93:L94)</f>
        <v>0</v>
      </c>
    </row>
    <row r="93" spans="1:12" ht="25.5" customHeight="1" x14ac:dyDescent="0.25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07">
        <v>1</v>
      </c>
      <c r="G93" s="61" t="s">
        <v>78</v>
      </c>
      <c r="H93" s="38">
        <v>64</v>
      </c>
      <c r="I93" s="70"/>
      <c r="J93" s="70"/>
      <c r="K93" s="70"/>
      <c r="L93" s="70"/>
    </row>
    <row r="94" spans="1:12" ht="15.75" customHeight="1" x14ac:dyDescent="0.25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07">
        <v>2</v>
      </c>
      <c r="G94" s="61" t="s">
        <v>79</v>
      </c>
      <c r="H94" s="38">
        <v>65</v>
      </c>
      <c r="I94" s="70"/>
      <c r="J94" s="70"/>
      <c r="K94" s="70"/>
      <c r="L94" s="70"/>
    </row>
    <row r="95" spans="1:12" ht="12" customHeight="1" x14ac:dyDescent="0.25">
      <c r="A95" s="59">
        <v>2</v>
      </c>
      <c r="B95" s="60">
        <v>5</v>
      </c>
      <c r="C95" s="59">
        <v>2</v>
      </c>
      <c r="D95" s="98"/>
      <c r="E95" s="98"/>
      <c r="F95" s="110"/>
      <c r="G95" s="61" t="s">
        <v>80</v>
      </c>
      <c r="H95" s="38">
        <v>66</v>
      </c>
      <c r="I95" s="49">
        <f t="shared" ref="I95:L96" si="6">I96</f>
        <v>0</v>
      </c>
      <c r="J95" s="99">
        <f t="shared" si="6"/>
        <v>0</v>
      </c>
      <c r="K95" s="50">
        <f t="shared" si="6"/>
        <v>0</v>
      </c>
      <c r="L95" s="49">
        <f t="shared" si="6"/>
        <v>0</v>
      </c>
    </row>
    <row r="96" spans="1:12" ht="15.75" customHeight="1" x14ac:dyDescent="0.25">
      <c r="A96" s="65">
        <v>2</v>
      </c>
      <c r="B96" s="59">
        <v>5</v>
      </c>
      <c r="C96" s="60">
        <v>2</v>
      </c>
      <c r="D96" s="66">
        <v>1</v>
      </c>
      <c r="E96" s="62"/>
      <c r="F96" s="110"/>
      <c r="G96" s="61" t="s">
        <v>80</v>
      </c>
      <c r="H96" s="38">
        <v>67</v>
      </c>
      <c r="I96" s="49">
        <f t="shared" si="6"/>
        <v>0</v>
      </c>
      <c r="J96" s="99">
        <f t="shared" si="6"/>
        <v>0</v>
      </c>
      <c r="K96" s="50">
        <f t="shared" si="6"/>
        <v>0</v>
      </c>
      <c r="L96" s="49">
        <f t="shared" si="6"/>
        <v>0</v>
      </c>
    </row>
    <row r="97" spans="1:12" ht="15" customHeight="1" x14ac:dyDescent="0.25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0"/>
      <c r="G97" s="61" t="s">
        <v>80</v>
      </c>
      <c r="H97" s="38">
        <v>68</v>
      </c>
      <c r="I97" s="49">
        <f>SUM(I98:I99)</f>
        <v>0</v>
      </c>
      <c r="J97" s="99">
        <f>SUM(J98:J99)</f>
        <v>0</v>
      </c>
      <c r="K97" s="50">
        <f>SUM(K98:K99)</f>
        <v>0</v>
      </c>
      <c r="L97" s="49">
        <f>SUM(L98:L99)</f>
        <v>0</v>
      </c>
    </row>
    <row r="98" spans="1:12" ht="25.5" customHeight="1" x14ac:dyDescent="0.25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07">
        <v>1</v>
      </c>
      <c r="G98" s="61" t="s">
        <v>81</v>
      </c>
      <c r="H98" s="38">
        <v>69</v>
      </c>
      <c r="I98" s="70"/>
      <c r="J98" s="70"/>
      <c r="K98" s="70"/>
      <c r="L98" s="70"/>
    </row>
    <row r="99" spans="1:12" ht="25.5" customHeight="1" x14ac:dyDescent="0.25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07">
        <v>2</v>
      </c>
      <c r="G99" s="61" t="s">
        <v>82</v>
      </c>
      <c r="H99" s="38">
        <v>70</v>
      </c>
      <c r="I99" s="70"/>
      <c r="J99" s="70"/>
      <c r="K99" s="70"/>
      <c r="L99" s="70"/>
    </row>
    <row r="100" spans="1:12" ht="28.5" customHeight="1" x14ac:dyDescent="0.25">
      <c r="A100" s="65">
        <v>2</v>
      </c>
      <c r="B100" s="59">
        <v>5</v>
      </c>
      <c r="C100" s="60">
        <v>3</v>
      </c>
      <c r="D100" s="61"/>
      <c r="E100" s="62"/>
      <c r="F100" s="110"/>
      <c r="G100" s="61" t="s">
        <v>83</v>
      </c>
      <c r="H100" s="38">
        <v>71</v>
      </c>
      <c r="I100" s="49">
        <f t="shared" ref="I100:L101" si="7">I101</f>
        <v>0</v>
      </c>
      <c r="J100" s="99">
        <f t="shared" si="7"/>
        <v>0</v>
      </c>
      <c r="K100" s="50">
        <f t="shared" si="7"/>
        <v>0</v>
      </c>
      <c r="L100" s="49">
        <f t="shared" si="7"/>
        <v>0</v>
      </c>
    </row>
    <row r="101" spans="1:12" ht="27" customHeight="1" x14ac:dyDescent="0.25">
      <c r="A101" s="65">
        <v>2</v>
      </c>
      <c r="B101" s="59">
        <v>5</v>
      </c>
      <c r="C101" s="60">
        <v>3</v>
      </c>
      <c r="D101" s="66">
        <v>1</v>
      </c>
      <c r="E101" s="62"/>
      <c r="F101" s="110"/>
      <c r="G101" s="61" t="s">
        <v>84</v>
      </c>
      <c r="H101" s="38">
        <v>72</v>
      </c>
      <c r="I101" s="49">
        <f t="shared" si="7"/>
        <v>0</v>
      </c>
      <c r="J101" s="99">
        <f t="shared" si="7"/>
        <v>0</v>
      </c>
      <c r="K101" s="50">
        <f t="shared" si="7"/>
        <v>0</v>
      </c>
      <c r="L101" s="49">
        <f t="shared" si="7"/>
        <v>0</v>
      </c>
    </row>
    <row r="102" spans="1:12" ht="30" customHeight="1" x14ac:dyDescent="0.25">
      <c r="A102" s="75">
        <v>2</v>
      </c>
      <c r="B102" s="76">
        <v>5</v>
      </c>
      <c r="C102" s="77">
        <v>3</v>
      </c>
      <c r="D102" s="78">
        <v>1</v>
      </c>
      <c r="E102" s="76">
        <v>1</v>
      </c>
      <c r="F102" s="111"/>
      <c r="G102" s="112" t="s">
        <v>84</v>
      </c>
      <c r="H102" s="38">
        <v>73</v>
      </c>
      <c r="I102" s="58">
        <f>SUM(I103:I104)</f>
        <v>0</v>
      </c>
      <c r="J102" s="102">
        <f>SUM(J103:J104)</f>
        <v>0</v>
      </c>
      <c r="K102" s="57">
        <f>SUM(K103:K104)</f>
        <v>0</v>
      </c>
      <c r="L102" s="58">
        <f>SUM(L103:L104)</f>
        <v>0</v>
      </c>
    </row>
    <row r="103" spans="1:12" ht="26.25" customHeight="1" x14ac:dyDescent="0.25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07">
        <v>1</v>
      </c>
      <c r="G103" s="61" t="s">
        <v>84</v>
      </c>
      <c r="H103" s="38">
        <v>74</v>
      </c>
      <c r="I103" s="70"/>
      <c r="J103" s="70"/>
      <c r="K103" s="70"/>
      <c r="L103" s="70"/>
    </row>
    <row r="104" spans="1:12" ht="26.25" customHeight="1" x14ac:dyDescent="0.25">
      <c r="A104" s="75">
        <v>2</v>
      </c>
      <c r="B104" s="76">
        <v>5</v>
      </c>
      <c r="C104" s="77">
        <v>3</v>
      </c>
      <c r="D104" s="78">
        <v>1</v>
      </c>
      <c r="E104" s="76">
        <v>1</v>
      </c>
      <c r="F104" s="113">
        <v>2</v>
      </c>
      <c r="G104" s="112" t="s">
        <v>85</v>
      </c>
      <c r="H104" s="38">
        <v>75</v>
      </c>
      <c r="I104" s="70"/>
      <c r="J104" s="70"/>
      <c r="K104" s="70"/>
      <c r="L104" s="70"/>
    </row>
    <row r="105" spans="1:12" ht="27.75" customHeight="1" x14ac:dyDescent="0.25">
      <c r="A105" s="75">
        <v>2</v>
      </c>
      <c r="B105" s="76">
        <v>5</v>
      </c>
      <c r="C105" s="77">
        <v>3</v>
      </c>
      <c r="D105" s="78">
        <v>2</v>
      </c>
      <c r="E105" s="114"/>
      <c r="F105" s="111"/>
      <c r="G105" s="112" t="s">
        <v>86</v>
      </c>
      <c r="H105" s="38">
        <v>76</v>
      </c>
      <c r="I105" s="58">
        <f>I106</f>
        <v>0</v>
      </c>
      <c r="J105" s="58">
        <f>J106</f>
        <v>0</v>
      </c>
      <c r="K105" s="58">
        <f>K106</f>
        <v>0</v>
      </c>
      <c r="L105" s="58">
        <f>L106</f>
        <v>0</v>
      </c>
    </row>
    <row r="106" spans="1:12" ht="25.5" customHeight="1" x14ac:dyDescent="0.25">
      <c r="A106" s="75">
        <v>2</v>
      </c>
      <c r="B106" s="76">
        <v>5</v>
      </c>
      <c r="C106" s="77">
        <v>3</v>
      </c>
      <c r="D106" s="78">
        <v>2</v>
      </c>
      <c r="E106" s="76">
        <v>1</v>
      </c>
      <c r="F106" s="111"/>
      <c r="G106" s="112" t="s">
        <v>86</v>
      </c>
      <c r="H106" s="38">
        <v>77</v>
      </c>
      <c r="I106" s="58">
        <f>SUM(I107:I108)</f>
        <v>0</v>
      </c>
      <c r="J106" s="58">
        <f>SUM(J107:J108)</f>
        <v>0</v>
      </c>
      <c r="K106" s="58">
        <f>SUM(K107:K108)</f>
        <v>0</v>
      </c>
      <c r="L106" s="58">
        <f>SUM(L107:L108)</f>
        <v>0</v>
      </c>
    </row>
    <row r="107" spans="1:12" ht="30" customHeight="1" x14ac:dyDescent="0.25">
      <c r="A107" s="75">
        <v>2</v>
      </c>
      <c r="B107" s="76">
        <v>5</v>
      </c>
      <c r="C107" s="77">
        <v>3</v>
      </c>
      <c r="D107" s="78">
        <v>2</v>
      </c>
      <c r="E107" s="76">
        <v>1</v>
      </c>
      <c r="F107" s="113">
        <v>1</v>
      </c>
      <c r="G107" s="112" t="s">
        <v>86</v>
      </c>
      <c r="H107" s="38">
        <v>78</v>
      </c>
      <c r="I107" s="70"/>
      <c r="J107" s="70"/>
      <c r="K107" s="70"/>
      <c r="L107" s="70"/>
    </row>
    <row r="108" spans="1:12" ht="18" customHeight="1" x14ac:dyDescent="0.25">
      <c r="A108" s="75">
        <v>2</v>
      </c>
      <c r="B108" s="76">
        <v>5</v>
      </c>
      <c r="C108" s="77">
        <v>3</v>
      </c>
      <c r="D108" s="78">
        <v>2</v>
      </c>
      <c r="E108" s="76">
        <v>1</v>
      </c>
      <c r="F108" s="113">
        <v>2</v>
      </c>
      <c r="G108" s="112" t="s">
        <v>87</v>
      </c>
      <c r="H108" s="38">
        <v>79</v>
      </c>
      <c r="I108" s="70"/>
      <c r="J108" s="70"/>
      <c r="K108" s="70"/>
      <c r="L108" s="70"/>
    </row>
    <row r="109" spans="1:12" ht="16.5" customHeight="1" x14ac:dyDescent="0.25">
      <c r="A109" s="115">
        <v>2</v>
      </c>
      <c r="B109" s="44">
        <v>6</v>
      </c>
      <c r="C109" s="46"/>
      <c r="D109" s="47"/>
      <c r="E109" s="45"/>
      <c r="F109" s="108"/>
      <c r="G109" s="116" t="s">
        <v>88</v>
      </c>
      <c r="H109" s="38">
        <v>80</v>
      </c>
      <c r="I109" s="49">
        <f>SUM(I110+I115+I119+I123+I127)</f>
        <v>0</v>
      </c>
      <c r="J109" s="99">
        <f>SUM(J110+J115+J119+J123+J127)</f>
        <v>0</v>
      </c>
      <c r="K109" s="50">
        <f>SUM(K110+K115+K119+K123+K127)</f>
        <v>0</v>
      </c>
      <c r="L109" s="49">
        <f>SUM(L110+L115+L119+L123+L127)</f>
        <v>0</v>
      </c>
    </row>
    <row r="110" spans="1:12" ht="14.25" customHeight="1" x14ac:dyDescent="0.25">
      <c r="A110" s="75">
        <v>2</v>
      </c>
      <c r="B110" s="76">
        <v>6</v>
      </c>
      <c r="C110" s="77">
        <v>1</v>
      </c>
      <c r="D110" s="112"/>
      <c r="E110" s="114"/>
      <c r="F110" s="111"/>
      <c r="G110" s="112" t="s">
        <v>89</v>
      </c>
      <c r="H110" s="38">
        <v>81</v>
      </c>
      <c r="I110" s="58">
        <f t="shared" ref="I110:L111" si="8">I111</f>
        <v>0</v>
      </c>
      <c r="J110" s="102">
        <f t="shared" si="8"/>
        <v>0</v>
      </c>
      <c r="K110" s="57">
        <f t="shared" si="8"/>
        <v>0</v>
      </c>
      <c r="L110" s="58">
        <f t="shared" si="8"/>
        <v>0</v>
      </c>
    </row>
    <row r="111" spans="1:12" ht="14.25" customHeight="1" x14ac:dyDescent="0.25">
      <c r="A111" s="65">
        <v>2</v>
      </c>
      <c r="B111" s="59">
        <v>6</v>
      </c>
      <c r="C111" s="60">
        <v>1</v>
      </c>
      <c r="D111" s="66">
        <v>1</v>
      </c>
      <c r="E111" s="62"/>
      <c r="F111" s="110"/>
      <c r="G111" s="61" t="s">
        <v>89</v>
      </c>
      <c r="H111" s="38">
        <v>82</v>
      </c>
      <c r="I111" s="49">
        <f t="shared" si="8"/>
        <v>0</v>
      </c>
      <c r="J111" s="99">
        <f t="shared" si="8"/>
        <v>0</v>
      </c>
      <c r="K111" s="50">
        <f t="shared" si="8"/>
        <v>0</v>
      </c>
      <c r="L111" s="49">
        <f t="shared" si="8"/>
        <v>0</v>
      </c>
    </row>
    <row r="112" spans="1:12" ht="12.75" customHeight="1" x14ac:dyDescent="0.25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0"/>
      <c r="G112" s="61" t="s">
        <v>89</v>
      </c>
      <c r="H112" s="38">
        <v>83</v>
      </c>
      <c r="I112" s="49">
        <f>SUM(I113:I114)</f>
        <v>0</v>
      </c>
      <c r="J112" s="99">
        <f>SUM(J113:J114)</f>
        <v>0</v>
      </c>
      <c r="K112" s="50">
        <f>SUM(K113:K114)</f>
        <v>0</v>
      </c>
      <c r="L112" s="49">
        <f>SUM(L113:L114)</f>
        <v>0</v>
      </c>
    </row>
    <row r="113" spans="1:12" ht="13.5" customHeight="1" x14ac:dyDescent="0.25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07">
        <v>1</v>
      </c>
      <c r="G113" s="61" t="s">
        <v>90</v>
      </c>
      <c r="H113" s="38">
        <v>84</v>
      </c>
      <c r="I113" s="70"/>
      <c r="J113" s="70"/>
      <c r="K113" s="70"/>
      <c r="L113" s="70"/>
    </row>
    <row r="114" spans="1:12" ht="12.75" customHeight="1" x14ac:dyDescent="0.25">
      <c r="A114" s="83">
        <v>2</v>
      </c>
      <c r="B114" s="84">
        <v>6</v>
      </c>
      <c r="C114" s="85">
        <v>1</v>
      </c>
      <c r="D114" s="86">
        <v>1</v>
      </c>
      <c r="E114" s="84">
        <v>1</v>
      </c>
      <c r="F114" s="117">
        <v>2</v>
      </c>
      <c r="G114" s="53" t="s">
        <v>91</v>
      </c>
      <c r="H114" s="38">
        <v>85</v>
      </c>
      <c r="I114" s="68"/>
      <c r="J114" s="68"/>
      <c r="K114" s="68"/>
      <c r="L114" s="68"/>
    </row>
    <row r="115" spans="1:12" ht="25.5" customHeight="1" x14ac:dyDescent="0.25">
      <c r="A115" s="65">
        <v>2</v>
      </c>
      <c r="B115" s="59">
        <v>6</v>
      </c>
      <c r="C115" s="60">
        <v>2</v>
      </c>
      <c r="D115" s="61"/>
      <c r="E115" s="62"/>
      <c r="F115" s="110"/>
      <c r="G115" s="61" t="s">
        <v>92</v>
      </c>
      <c r="H115" s="38">
        <v>86</v>
      </c>
      <c r="I115" s="49">
        <f t="shared" ref="I115:L117" si="9">I116</f>
        <v>0</v>
      </c>
      <c r="J115" s="99">
        <f t="shared" si="9"/>
        <v>0</v>
      </c>
      <c r="K115" s="50">
        <f t="shared" si="9"/>
        <v>0</v>
      </c>
      <c r="L115" s="49">
        <f t="shared" si="9"/>
        <v>0</v>
      </c>
    </row>
    <row r="116" spans="1:12" ht="14.25" customHeight="1" x14ac:dyDescent="0.25">
      <c r="A116" s="65">
        <v>2</v>
      </c>
      <c r="B116" s="59">
        <v>6</v>
      </c>
      <c r="C116" s="60">
        <v>2</v>
      </c>
      <c r="D116" s="66">
        <v>1</v>
      </c>
      <c r="E116" s="62"/>
      <c r="F116" s="110"/>
      <c r="G116" s="61" t="s">
        <v>92</v>
      </c>
      <c r="H116" s="38">
        <v>87</v>
      </c>
      <c r="I116" s="49">
        <f t="shared" si="9"/>
        <v>0</v>
      </c>
      <c r="J116" s="99">
        <f t="shared" si="9"/>
        <v>0</v>
      </c>
      <c r="K116" s="50">
        <f t="shared" si="9"/>
        <v>0</v>
      </c>
      <c r="L116" s="49">
        <f t="shared" si="9"/>
        <v>0</v>
      </c>
    </row>
    <row r="117" spans="1:12" ht="14.25" customHeight="1" x14ac:dyDescent="0.25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0"/>
      <c r="G117" s="61" t="s">
        <v>92</v>
      </c>
      <c r="H117" s="38">
        <v>88</v>
      </c>
      <c r="I117" s="118">
        <f t="shared" si="9"/>
        <v>0</v>
      </c>
      <c r="J117" s="119">
        <f t="shared" si="9"/>
        <v>0</v>
      </c>
      <c r="K117" s="120">
        <f t="shared" si="9"/>
        <v>0</v>
      </c>
      <c r="L117" s="118">
        <f t="shared" si="9"/>
        <v>0</v>
      </c>
    </row>
    <row r="118" spans="1:12" ht="25.5" customHeight="1" x14ac:dyDescent="0.25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07">
        <v>1</v>
      </c>
      <c r="G118" s="61" t="s">
        <v>92</v>
      </c>
      <c r="H118" s="38">
        <v>89</v>
      </c>
      <c r="I118" s="70"/>
      <c r="J118" s="70"/>
      <c r="K118" s="70"/>
      <c r="L118" s="70"/>
    </row>
    <row r="119" spans="1:12" ht="26.25" customHeight="1" x14ac:dyDescent="0.25">
      <c r="A119" s="83">
        <v>2</v>
      </c>
      <c r="B119" s="84">
        <v>6</v>
      </c>
      <c r="C119" s="85">
        <v>3</v>
      </c>
      <c r="D119" s="53"/>
      <c r="E119" s="54"/>
      <c r="F119" s="109"/>
      <c r="G119" s="53" t="s">
        <v>93</v>
      </c>
      <c r="H119" s="38">
        <v>90</v>
      </c>
      <c r="I119" s="73">
        <f t="shared" ref="I119:L121" si="10">I120</f>
        <v>0</v>
      </c>
      <c r="J119" s="101">
        <f t="shared" si="10"/>
        <v>0</v>
      </c>
      <c r="K119" s="74">
        <f t="shared" si="10"/>
        <v>0</v>
      </c>
      <c r="L119" s="73">
        <f t="shared" si="10"/>
        <v>0</v>
      </c>
    </row>
    <row r="120" spans="1:12" ht="25.5" customHeight="1" x14ac:dyDescent="0.25">
      <c r="A120" s="65">
        <v>2</v>
      </c>
      <c r="B120" s="59">
        <v>6</v>
      </c>
      <c r="C120" s="60">
        <v>3</v>
      </c>
      <c r="D120" s="66">
        <v>1</v>
      </c>
      <c r="E120" s="62"/>
      <c r="F120" s="110"/>
      <c r="G120" s="61" t="s">
        <v>93</v>
      </c>
      <c r="H120" s="38">
        <v>91</v>
      </c>
      <c r="I120" s="49">
        <f t="shared" si="10"/>
        <v>0</v>
      </c>
      <c r="J120" s="99">
        <f t="shared" si="10"/>
        <v>0</v>
      </c>
      <c r="K120" s="50">
        <f t="shared" si="10"/>
        <v>0</v>
      </c>
      <c r="L120" s="49">
        <f t="shared" si="10"/>
        <v>0</v>
      </c>
    </row>
    <row r="121" spans="1:12" ht="26.25" customHeight="1" x14ac:dyDescent="0.25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0"/>
      <c r="G121" s="61" t="s">
        <v>93</v>
      </c>
      <c r="H121" s="38">
        <v>92</v>
      </c>
      <c r="I121" s="49">
        <f t="shared" si="10"/>
        <v>0</v>
      </c>
      <c r="J121" s="99">
        <f t="shared" si="10"/>
        <v>0</v>
      </c>
      <c r="K121" s="50">
        <f t="shared" si="10"/>
        <v>0</v>
      </c>
      <c r="L121" s="49">
        <f t="shared" si="10"/>
        <v>0</v>
      </c>
    </row>
    <row r="122" spans="1:12" ht="27" customHeight="1" x14ac:dyDescent="0.25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07">
        <v>1</v>
      </c>
      <c r="G122" s="61" t="s">
        <v>93</v>
      </c>
      <c r="H122" s="38">
        <v>93</v>
      </c>
      <c r="I122" s="70"/>
      <c r="J122" s="70"/>
      <c r="K122" s="70"/>
      <c r="L122" s="70"/>
    </row>
    <row r="123" spans="1:12" ht="25.5" customHeight="1" x14ac:dyDescent="0.25">
      <c r="A123" s="83">
        <v>2</v>
      </c>
      <c r="B123" s="84">
        <v>6</v>
      </c>
      <c r="C123" s="85">
        <v>4</v>
      </c>
      <c r="D123" s="53"/>
      <c r="E123" s="54"/>
      <c r="F123" s="109"/>
      <c r="G123" s="53" t="s">
        <v>94</v>
      </c>
      <c r="H123" s="38">
        <v>94</v>
      </c>
      <c r="I123" s="73">
        <f t="shared" ref="I123:L125" si="11">I124</f>
        <v>0</v>
      </c>
      <c r="J123" s="101">
        <f t="shared" si="11"/>
        <v>0</v>
      </c>
      <c r="K123" s="74">
        <f t="shared" si="11"/>
        <v>0</v>
      </c>
      <c r="L123" s="73">
        <f t="shared" si="11"/>
        <v>0</v>
      </c>
    </row>
    <row r="124" spans="1:12" ht="27" customHeight="1" x14ac:dyDescent="0.25">
      <c r="A124" s="65">
        <v>2</v>
      </c>
      <c r="B124" s="59">
        <v>6</v>
      </c>
      <c r="C124" s="60">
        <v>4</v>
      </c>
      <c r="D124" s="66">
        <v>1</v>
      </c>
      <c r="E124" s="62"/>
      <c r="F124" s="110"/>
      <c r="G124" s="61" t="s">
        <v>94</v>
      </c>
      <c r="H124" s="38">
        <v>95</v>
      </c>
      <c r="I124" s="49">
        <f t="shared" si="11"/>
        <v>0</v>
      </c>
      <c r="J124" s="99">
        <f t="shared" si="11"/>
        <v>0</v>
      </c>
      <c r="K124" s="50">
        <f t="shared" si="11"/>
        <v>0</v>
      </c>
      <c r="L124" s="49">
        <f t="shared" si="11"/>
        <v>0</v>
      </c>
    </row>
    <row r="125" spans="1:12" ht="27" customHeight="1" x14ac:dyDescent="0.25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0"/>
      <c r="G125" s="61" t="s">
        <v>94</v>
      </c>
      <c r="H125" s="38">
        <v>96</v>
      </c>
      <c r="I125" s="49">
        <f t="shared" si="11"/>
        <v>0</v>
      </c>
      <c r="J125" s="99">
        <f t="shared" si="11"/>
        <v>0</v>
      </c>
      <c r="K125" s="50">
        <f t="shared" si="11"/>
        <v>0</v>
      </c>
      <c r="L125" s="49">
        <f t="shared" si="11"/>
        <v>0</v>
      </c>
    </row>
    <row r="126" spans="1:12" ht="27.75" customHeight="1" x14ac:dyDescent="0.25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07">
        <v>1</v>
      </c>
      <c r="G126" s="61" t="s">
        <v>94</v>
      </c>
      <c r="H126" s="38">
        <v>97</v>
      </c>
      <c r="I126" s="70"/>
      <c r="J126" s="70"/>
      <c r="K126" s="70"/>
      <c r="L126" s="70"/>
    </row>
    <row r="127" spans="1:12" ht="27" customHeight="1" x14ac:dyDescent="0.25">
      <c r="A127" s="75">
        <v>2</v>
      </c>
      <c r="B127" s="88">
        <v>6</v>
      </c>
      <c r="C127" s="89">
        <v>5</v>
      </c>
      <c r="D127" s="91"/>
      <c r="E127" s="121"/>
      <c r="F127" s="122"/>
      <c r="G127" s="91" t="s">
        <v>95</v>
      </c>
      <c r="H127" s="38">
        <v>98</v>
      </c>
      <c r="I127" s="80">
        <f t="shared" ref="I127:L129" si="12">I128</f>
        <v>0</v>
      </c>
      <c r="J127" s="123">
        <f t="shared" si="12"/>
        <v>0</v>
      </c>
      <c r="K127" s="81">
        <f t="shared" si="12"/>
        <v>0</v>
      </c>
      <c r="L127" s="80">
        <f t="shared" si="12"/>
        <v>0</v>
      </c>
    </row>
    <row r="128" spans="1:12" ht="29.25" customHeight="1" x14ac:dyDescent="0.25">
      <c r="A128" s="65">
        <v>2</v>
      </c>
      <c r="B128" s="59">
        <v>6</v>
      </c>
      <c r="C128" s="60">
        <v>5</v>
      </c>
      <c r="D128" s="66">
        <v>1</v>
      </c>
      <c r="E128" s="62"/>
      <c r="F128" s="110"/>
      <c r="G128" s="91" t="s">
        <v>96</v>
      </c>
      <c r="H128" s="38">
        <v>99</v>
      </c>
      <c r="I128" s="49">
        <f t="shared" si="12"/>
        <v>0</v>
      </c>
      <c r="J128" s="99">
        <f t="shared" si="12"/>
        <v>0</v>
      </c>
      <c r="K128" s="50">
        <f t="shared" si="12"/>
        <v>0</v>
      </c>
      <c r="L128" s="49">
        <f t="shared" si="12"/>
        <v>0</v>
      </c>
    </row>
    <row r="129" spans="1:12" ht="25.5" customHeight="1" x14ac:dyDescent="0.25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0"/>
      <c r="G129" s="91" t="s">
        <v>95</v>
      </c>
      <c r="H129" s="38">
        <v>100</v>
      </c>
      <c r="I129" s="49">
        <f t="shared" si="12"/>
        <v>0</v>
      </c>
      <c r="J129" s="99">
        <f t="shared" si="12"/>
        <v>0</v>
      </c>
      <c r="K129" s="50">
        <f t="shared" si="12"/>
        <v>0</v>
      </c>
      <c r="L129" s="49">
        <f t="shared" si="12"/>
        <v>0</v>
      </c>
    </row>
    <row r="130" spans="1:12" ht="27.75" customHeight="1" x14ac:dyDescent="0.25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07">
        <v>1</v>
      </c>
      <c r="G130" s="91" t="s">
        <v>97</v>
      </c>
      <c r="H130" s="38">
        <v>101</v>
      </c>
      <c r="I130" s="70"/>
      <c r="J130" s="70"/>
      <c r="K130" s="70"/>
      <c r="L130" s="70"/>
    </row>
    <row r="131" spans="1:12" ht="14.25" customHeight="1" x14ac:dyDescent="0.25">
      <c r="A131" s="115">
        <v>2</v>
      </c>
      <c r="B131" s="44">
        <v>7</v>
      </c>
      <c r="C131" s="45"/>
      <c r="D131" s="46"/>
      <c r="E131" s="46"/>
      <c r="F131" s="48"/>
      <c r="G131" s="47" t="s">
        <v>98</v>
      </c>
      <c r="H131" s="38">
        <v>102</v>
      </c>
      <c r="I131" s="50">
        <f>SUM(I132+I137+I145)</f>
        <v>2270</v>
      </c>
      <c r="J131" s="99">
        <f>SUM(J132+J137+J145)</f>
        <v>2170</v>
      </c>
      <c r="K131" s="50">
        <f>SUM(K132+K137+K145)</f>
        <v>1172.8599999999999</v>
      </c>
      <c r="L131" s="49">
        <f>SUM(L132+L137+L145)</f>
        <v>1172.8599999999999</v>
      </c>
    </row>
    <row r="132" spans="1:12" ht="12.75" customHeight="1" x14ac:dyDescent="0.25">
      <c r="A132" s="65">
        <v>2</v>
      </c>
      <c r="B132" s="59">
        <v>7</v>
      </c>
      <c r="C132" s="59">
        <v>1</v>
      </c>
      <c r="D132" s="98"/>
      <c r="E132" s="98"/>
      <c r="F132" s="63"/>
      <c r="G132" s="61" t="s">
        <v>99</v>
      </c>
      <c r="H132" s="38">
        <v>103</v>
      </c>
      <c r="I132" s="50">
        <f t="shared" ref="I132:L133" si="13">I133</f>
        <v>0</v>
      </c>
      <c r="J132" s="99">
        <f t="shared" si="13"/>
        <v>0</v>
      </c>
      <c r="K132" s="50">
        <f t="shared" si="13"/>
        <v>0</v>
      </c>
      <c r="L132" s="49">
        <f t="shared" si="13"/>
        <v>0</v>
      </c>
    </row>
    <row r="133" spans="1:12" ht="14.25" customHeight="1" x14ac:dyDescent="0.25">
      <c r="A133" s="65">
        <v>2</v>
      </c>
      <c r="B133" s="59">
        <v>7</v>
      </c>
      <c r="C133" s="59">
        <v>1</v>
      </c>
      <c r="D133" s="60">
        <v>1</v>
      </c>
      <c r="E133" s="98"/>
      <c r="F133" s="63"/>
      <c r="G133" s="61" t="s">
        <v>99</v>
      </c>
      <c r="H133" s="38">
        <v>104</v>
      </c>
      <c r="I133" s="50">
        <f t="shared" si="13"/>
        <v>0</v>
      </c>
      <c r="J133" s="99">
        <f t="shared" si="13"/>
        <v>0</v>
      </c>
      <c r="K133" s="50">
        <f t="shared" si="13"/>
        <v>0</v>
      </c>
      <c r="L133" s="49">
        <f t="shared" si="13"/>
        <v>0</v>
      </c>
    </row>
    <row r="134" spans="1:12" ht="15.75" customHeight="1" x14ac:dyDescent="0.25">
      <c r="A134" s="65">
        <v>2</v>
      </c>
      <c r="B134" s="59">
        <v>7</v>
      </c>
      <c r="C134" s="59">
        <v>1</v>
      </c>
      <c r="D134" s="60">
        <v>1</v>
      </c>
      <c r="E134" s="60">
        <v>1</v>
      </c>
      <c r="F134" s="63"/>
      <c r="G134" s="61" t="s">
        <v>99</v>
      </c>
      <c r="H134" s="38">
        <v>105</v>
      </c>
      <c r="I134" s="50">
        <f>SUM(I135:I136)</f>
        <v>0</v>
      </c>
      <c r="J134" s="99">
        <f>SUM(J135:J136)</f>
        <v>0</v>
      </c>
      <c r="K134" s="50">
        <f>SUM(K135:K136)</f>
        <v>0</v>
      </c>
      <c r="L134" s="49">
        <f>SUM(L135:L136)</f>
        <v>0</v>
      </c>
    </row>
    <row r="135" spans="1:12" ht="14.25" customHeight="1" x14ac:dyDescent="0.25">
      <c r="A135" s="83">
        <v>2</v>
      </c>
      <c r="B135" s="84">
        <v>7</v>
      </c>
      <c r="C135" s="83">
        <v>1</v>
      </c>
      <c r="D135" s="59">
        <v>1</v>
      </c>
      <c r="E135" s="85">
        <v>1</v>
      </c>
      <c r="F135" s="87">
        <v>1</v>
      </c>
      <c r="G135" s="53" t="s">
        <v>100</v>
      </c>
      <c r="H135" s="38">
        <v>106</v>
      </c>
      <c r="I135" s="124"/>
      <c r="J135" s="124"/>
      <c r="K135" s="124"/>
      <c r="L135" s="124"/>
    </row>
    <row r="136" spans="1:12" ht="14.25" customHeight="1" x14ac:dyDescent="0.25">
      <c r="A136" s="59">
        <v>2</v>
      </c>
      <c r="B136" s="59">
        <v>7</v>
      </c>
      <c r="C136" s="65">
        <v>1</v>
      </c>
      <c r="D136" s="59">
        <v>1</v>
      </c>
      <c r="E136" s="60">
        <v>1</v>
      </c>
      <c r="F136" s="67">
        <v>2</v>
      </c>
      <c r="G136" s="61" t="s">
        <v>101</v>
      </c>
      <c r="H136" s="38">
        <v>107</v>
      </c>
      <c r="I136" s="69"/>
      <c r="J136" s="69"/>
      <c r="K136" s="69"/>
      <c r="L136" s="69"/>
    </row>
    <row r="137" spans="1:12" ht="25.5" customHeight="1" x14ac:dyDescent="0.25">
      <c r="A137" s="75">
        <v>2</v>
      </c>
      <c r="B137" s="76">
        <v>7</v>
      </c>
      <c r="C137" s="75">
        <v>2</v>
      </c>
      <c r="D137" s="114"/>
      <c r="E137" s="125"/>
      <c r="F137" s="79"/>
      <c r="G137" s="112" t="s">
        <v>102</v>
      </c>
      <c r="H137" s="38">
        <v>108</v>
      </c>
      <c r="I137" s="57">
        <f t="shared" ref="I137:L138" si="14">I138</f>
        <v>0</v>
      </c>
      <c r="J137" s="102">
        <f t="shared" si="14"/>
        <v>0</v>
      </c>
      <c r="K137" s="57">
        <f t="shared" si="14"/>
        <v>0</v>
      </c>
      <c r="L137" s="58">
        <f t="shared" si="14"/>
        <v>0</v>
      </c>
    </row>
    <row r="138" spans="1:12" ht="25.5" customHeight="1" x14ac:dyDescent="0.25">
      <c r="A138" s="65">
        <v>2</v>
      </c>
      <c r="B138" s="59">
        <v>7</v>
      </c>
      <c r="C138" s="65">
        <v>2</v>
      </c>
      <c r="D138" s="59">
        <v>1</v>
      </c>
      <c r="E138" s="98"/>
      <c r="F138" s="63"/>
      <c r="G138" s="61" t="s">
        <v>103</v>
      </c>
      <c r="H138" s="38">
        <v>109</v>
      </c>
      <c r="I138" s="50">
        <f t="shared" si="14"/>
        <v>0</v>
      </c>
      <c r="J138" s="99">
        <f t="shared" si="14"/>
        <v>0</v>
      </c>
      <c r="K138" s="50">
        <f t="shared" si="14"/>
        <v>0</v>
      </c>
      <c r="L138" s="49">
        <f t="shared" si="14"/>
        <v>0</v>
      </c>
    </row>
    <row r="139" spans="1:12" ht="25.5" customHeight="1" x14ac:dyDescent="0.25">
      <c r="A139" s="65">
        <v>2</v>
      </c>
      <c r="B139" s="59">
        <v>7</v>
      </c>
      <c r="C139" s="65">
        <v>2</v>
      </c>
      <c r="D139" s="59">
        <v>1</v>
      </c>
      <c r="E139" s="60">
        <v>1</v>
      </c>
      <c r="F139" s="63"/>
      <c r="G139" s="61" t="s">
        <v>103</v>
      </c>
      <c r="H139" s="38">
        <v>110</v>
      </c>
      <c r="I139" s="50">
        <f>SUM(I140:I141)</f>
        <v>0</v>
      </c>
      <c r="J139" s="99">
        <f>SUM(J140:J141)</f>
        <v>0</v>
      </c>
      <c r="K139" s="50">
        <f>SUM(K140:K141)</f>
        <v>0</v>
      </c>
      <c r="L139" s="49">
        <f>SUM(L140:L141)</f>
        <v>0</v>
      </c>
    </row>
    <row r="140" spans="1:12" ht="12" customHeight="1" x14ac:dyDescent="0.25">
      <c r="A140" s="65">
        <v>2</v>
      </c>
      <c r="B140" s="59">
        <v>7</v>
      </c>
      <c r="C140" s="65">
        <v>2</v>
      </c>
      <c r="D140" s="59">
        <v>1</v>
      </c>
      <c r="E140" s="60">
        <v>1</v>
      </c>
      <c r="F140" s="67">
        <v>1</v>
      </c>
      <c r="G140" s="61" t="s">
        <v>104</v>
      </c>
      <c r="H140" s="38">
        <v>111</v>
      </c>
      <c r="I140" s="69"/>
      <c r="J140" s="69"/>
      <c r="K140" s="69"/>
      <c r="L140" s="69"/>
    </row>
    <row r="141" spans="1:12" ht="15" customHeight="1" x14ac:dyDescent="0.25">
      <c r="A141" s="65">
        <v>2</v>
      </c>
      <c r="B141" s="59">
        <v>7</v>
      </c>
      <c r="C141" s="65">
        <v>2</v>
      </c>
      <c r="D141" s="59">
        <v>1</v>
      </c>
      <c r="E141" s="60">
        <v>1</v>
      </c>
      <c r="F141" s="67">
        <v>2</v>
      </c>
      <c r="G141" s="61" t="s">
        <v>105</v>
      </c>
      <c r="H141" s="38">
        <v>112</v>
      </c>
      <c r="I141" s="69"/>
      <c r="J141" s="69"/>
      <c r="K141" s="69"/>
      <c r="L141" s="69"/>
    </row>
    <row r="142" spans="1:12" ht="15" customHeight="1" x14ac:dyDescent="0.25">
      <c r="A142" s="65">
        <v>2</v>
      </c>
      <c r="B142" s="59">
        <v>7</v>
      </c>
      <c r="C142" s="65">
        <v>2</v>
      </c>
      <c r="D142" s="59">
        <v>2</v>
      </c>
      <c r="E142" s="98"/>
      <c r="F142" s="63"/>
      <c r="G142" s="61" t="s">
        <v>106</v>
      </c>
      <c r="H142" s="38">
        <v>113</v>
      </c>
      <c r="I142" s="50">
        <f>I143</f>
        <v>0</v>
      </c>
      <c r="J142" s="50">
        <f>J143</f>
        <v>0</v>
      </c>
      <c r="K142" s="50">
        <f>K143</f>
        <v>0</v>
      </c>
      <c r="L142" s="50">
        <f>L143</f>
        <v>0</v>
      </c>
    </row>
    <row r="143" spans="1:12" ht="15" customHeight="1" x14ac:dyDescent="0.25">
      <c r="A143" s="65">
        <v>2</v>
      </c>
      <c r="B143" s="59">
        <v>7</v>
      </c>
      <c r="C143" s="65">
        <v>2</v>
      </c>
      <c r="D143" s="59">
        <v>2</v>
      </c>
      <c r="E143" s="60">
        <v>1</v>
      </c>
      <c r="F143" s="63"/>
      <c r="G143" s="61" t="s">
        <v>106</v>
      </c>
      <c r="H143" s="38">
        <v>114</v>
      </c>
      <c r="I143" s="50">
        <f>SUM(I144)</f>
        <v>0</v>
      </c>
      <c r="J143" s="50">
        <f>SUM(J144)</f>
        <v>0</v>
      </c>
      <c r="K143" s="50">
        <f>SUM(K144)</f>
        <v>0</v>
      </c>
      <c r="L143" s="50">
        <f>SUM(L144)</f>
        <v>0</v>
      </c>
    </row>
    <row r="144" spans="1:12" ht="15" customHeight="1" x14ac:dyDescent="0.25">
      <c r="A144" s="65">
        <v>2</v>
      </c>
      <c r="B144" s="59">
        <v>7</v>
      </c>
      <c r="C144" s="65">
        <v>2</v>
      </c>
      <c r="D144" s="59">
        <v>2</v>
      </c>
      <c r="E144" s="60">
        <v>1</v>
      </c>
      <c r="F144" s="67">
        <v>1</v>
      </c>
      <c r="G144" s="61" t="s">
        <v>106</v>
      </c>
      <c r="H144" s="38">
        <v>115</v>
      </c>
      <c r="I144" s="69"/>
      <c r="J144" s="69"/>
      <c r="K144" s="69"/>
      <c r="L144" s="69"/>
    </row>
    <row r="145" spans="1:12" ht="12.75" customHeight="1" x14ac:dyDescent="0.25">
      <c r="A145" s="65">
        <v>2</v>
      </c>
      <c r="B145" s="59">
        <v>7</v>
      </c>
      <c r="C145" s="65">
        <v>3</v>
      </c>
      <c r="D145" s="62"/>
      <c r="E145" s="98"/>
      <c r="F145" s="63"/>
      <c r="G145" s="61" t="s">
        <v>107</v>
      </c>
      <c r="H145" s="38">
        <v>116</v>
      </c>
      <c r="I145" s="50">
        <f t="shared" ref="I145:L146" si="15">I146</f>
        <v>2270</v>
      </c>
      <c r="J145" s="99">
        <f t="shared" si="15"/>
        <v>2170</v>
      </c>
      <c r="K145" s="50">
        <f t="shared" si="15"/>
        <v>1172.8599999999999</v>
      </c>
      <c r="L145" s="49">
        <f t="shared" si="15"/>
        <v>1172.8599999999999</v>
      </c>
    </row>
    <row r="146" spans="1:12" ht="12.75" customHeight="1" x14ac:dyDescent="0.25">
      <c r="A146" s="75">
        <v>2</v>
      </c>
      <c r="B146" s="88">
        <v>7</v>
      </c>
      <c r="C146" s="126">
        <v>3</v>
      </c>
      <c r="D146" s="88">
        <v>1</v>
      </c>
      <c r="E146" s="127"/>
      <c r="F146" s="128"/>
      <c r="G146" s="91" t="s">
        <v>107</v>
      </c>
      <c r="H146" s="38">
        <v>117</v>
      </c>
      <c r="I146" s="81">
        <f t="shared" si="15"/>
        <v>2270</v>
      </c>
      <c r="J146" s="123">
        <f t="shared" si="15"/>
        <v>2170</v>
      </c>
      <c r="K146" s="81">
        <f t="shared" si="15"/>
        <v>1172.8599999999999</v>
      </c>
      <c r="L146" s="80">
        <f t="shared" si="15"/>
        <v>1172.8599999999999</v>
      </c>
    </row>
    <row r="147" spans="1:12" ht="12.75" customHeight="1" x14ac:dyDescent="0.25">
      <c r="A147" s="65">
        <v>2</v>
      </c>
      <c r="B147" s="59">
        <v>7</v>
      </c>
      <c r="C147" s="65">
        <v>3</v>
      </c>
      <c r="D147" s="59">
        <v>1</v>
      </c>
      <c r="E147" s="60">
        <v>1</v>
      </c>
      <c r="F147" s="63"/>
      <c r="G147" s="61" t="s">
        <v>107</v>
      </c>
      <c r="H147" s="38">
        <v>118</v>
      </c>
      <c r="I147" s="50">
        <f>SUM(I148:I149)</f>
        <v>2270</v>
      </c>
      <c r="J147" s="99">
        <f>SUM(J148:J149)</f>
        <v>2170</v>
      </c>
      <c r="K147" s="50">
        <f>SUM(K148:K149)</f>
        <v>1172.8599999999999</v>
      </c>
      <c r="L147" s="49">
        <f>SUM(L148:L149)</f>
        <v>1172.8599999999999</v>
      </c>
    </row>
    <row r="148" spans="1:12" ht="12.75" customHeight="1" x14ac:dyDescent="0.25">
      <c r="A148" s="83">
        <v>2</v>
      </c>
      <c r="B148" s="84">
        <v>7</v>
      </c>
      <c r="C148" s="83">
        <v>3</v>
      </c>
      <c r="D148" s="84">
        <v>1</v>
      </c>
      <c r="E148" s="85">
        <v>1</v>
      </c>
      <c r="F148" s="87">
        <v>1</v>
      </c>
      <c r="G148" s="53" t="s">
        <v>108</v>
      </c>
      <c r="H148" s="38">
        <v>119</v>
      </c>
      <c r="I148" s="124">
        <v>2270</v>
      </c>
      <c r="J148" s="124">
        <v>2170</v>
      </c>
      <c r="K148" s="124">
        <v>1172.8599999999999</v>
      </c>
      <c r="L148" s="124">
        <v>1172.8599999999999</v>
      </c>
    </row>
    <row r="149" spans="1:12" ht="16.5" customHeight="1" x14ac:dyDescent="0.25">
      <c r="A149" s="65">
        <v>2</v>
      </c>
      <c r="B149" s="59">
        <v>7</v>
      </c>
      <c r="C149" s="65">
        <v>3</v>
      </c>
      <c r="D149" s="59">
        <v>1</v>
      </c>
      <c r="E149" s="60">
        <v>1</v>
      </c>
      <c r="F149" s="67">
        <v>2</v>
      </c>
      <c r="G149" s="61" t="s">
        <v>109</v>
      </c>
      <c r="H149" s="38">
        <v>120</v>
      </c>
      <c r="I149" s="69"/>
      <c r="J149" s="70"/>
      <c r="K149" s="70"/>
      <c r="L149" s="70"/>
    </row>
    <row r="150" spans="1:12" ht="15" customHeight="1" x14ac:dyDescent="0.25">
      <c r="A150" s="115">
        <v>2</v>
      </c>
      <c r="B150" s="115">
        <v>8</v>
      </c>
      <c r="C150" s="45"/>
      <c r="D150" s="129"/>
      <c r="E150" s="96"/>
      <c r="F150" s="130"/>
      <c r="G150" s="56" t="s">
        <v>110</v>
      </c>
      <c r="H150" s="38">
        <v>121</v>
      </c>
      <c r="I150" s="74">
        <f>I151</f>
        <v>0</v>
      </c>
      <c r="J150" s="101">
        <f>J151</f>
        <v>0</v>
      </c>
      <c r="K150" s="74">
        <f>K151</f>
        <v>0</v>
      </c>
      <c r="L150" s="73">
        <f>L151</f>
        <v>0</v>
      </c>
    </row>
    <row r="151" spans="1:12" ht="14.25" customHeight="1" x14ac:dyDescent="0.25">
      <c r="A151" s="75">
        <v>2</v>
      </c>
      <c r="B151" s="75">
        <v>8</v>
      </c>
      <c r="C151" s="75">
        <v>1</v>
      </c>
      <c r="D151" s="114"/>
      <c r="E151" s="125"/>
      <c r="F151" s="79"/>
      <c r="G151" s="53" t="s">
        <v>110</v>
      </c>
      <c r="H151" s="38">
        <v>122</v>
      </c>
      <c r="I151" s="74">
        <f>I152+I157</f>
        <v>0</v>
      </c>
      <c r="J151" s="101">
        <f>J152+J157</f>
        <v>0</v>
      </c>
      <c r="K151" s="74">
        <f>K152+K157</f>
        <v>0</v>
      </c>
      <c r="L151" s="73">
        <f>L152+L157</f>
        <v>0</v>
      </c>
    </row>
    <row r="152" spans="1:12" ht="13.5" customHeight="1" x14ac:dyDescent="0.25">
      <c r="A152" s="65">
        <v>2</v>
      </c>
      <c r="B152" s="59">
        <v>8</v>
      </c>
      <c r="C152" s="66">
        <v>1</v>
      </c>
      <c r="D152" s="59">
        <v>1</v>
      </c>
      <c r="E152" s="98"/>
      <c r="F152" s="63"/>
      <c r="G152" s="61" t="s">
        <v>111</v>
      </c>
      <c r="H152" s="38">
        <v>123</v>
      </c>
      <c r="I152" s="50">
        <f>I153</f>
        <v>0</v>
      </c>
      <c r="J152" s="99">
        <f>J153</f>
        <v>0</v>
      </c>
      <c r="K152" s="50">
        <f>K153</f>
        <v>0</v>
      </c>
      <c r="L152" s="49">
        <f>L153</f>
        <v>0</v>
      </c>
    </row>
    <row r="153" spans="1:12" ht="13.5" customHeight="1" x14ac:dyDescent="0.25">
      <c r="A153" s="65">
        <v>2</v>
      </c>
      <c r="B153" s="59">
        <v>8</v>
      </c>
      <c r="C153" s="86">
        <v>1</v>
      </c>
      <c r="D153" s="84">
        <v>1</v>
      </c>
      <c r="E153" s="85">
        <v>1</v>
      </c>
      <c r="F153" s="55"/>
      <c r="G153" s="61" t="s">
        <v>111</v>
      </c>
      <c r="H153" s="38">
        <v>124</v>
      </c>
      <c r="I153" s="74">
        <f>SUM(I154:I156)</f>
        <v>0</v>
      </c>
      <c r="J153" s="74">
        <f>SUM(J154:J156)</f>
        <v>0</v>
      </c>
      <c r="K153" s="74">
        <f>SUM(K154:K156)</f>
        <v>0</v>
      </c>
      <c r="L153" s="74">
        <f>SUM(L154:L156)</f>
        <v>0</v>
      </c>
    </row>
    <row r="154" spans="1:12" ht="13.5" customHeight="1" x14ac:dyDescent="0.25">
      <c r="A154" s="59">
        <v>2</v>
      </c>
      <c r="B154" s="84">
        <v>8</v>
      </c>
      <c r="C154" s="66">
        <v>1</v>
      </c>
      <c r="D154" s="59">
        <v>1</v>
      </c>
      <c r="E154" s="60">
        <v>1</v>
      </c>
      <c r="F154" s="67">
        <v>1</v>
      </c>
      <c r="G154" s="61" t="s">
        <v>112</v>
      </c>
      <c r="H154" s="38">
        <v>125</v>
      </c>
      <c r="I154" s="69"/>
      <c r="J154" s="69"/>
      <c r="K154" s="69"/>
      <c r="L154" s="69"/>
    </row>
    <row r="155" spans="1:12" ht="15.75" customHeight="1" x14ac:dyDescent="0.25">
      <c r="A155" s="75">
        <v>2</v>
      </c>
      <c r="B155" s="88">
        <v>8</v>
      </c>
      <c r="C155" s="131">
        <v>1</v>
      </c>
      <c r="D155" s="88">
        <v>1</v>
      </c>
      <c r="E155" s="89">
        <v>1</v>
      </c>
      <c r="F155" s="90">
        <v>2</v>
      </c>
      <c r="G155" s="91" t="s">
        <v>113</v>
      </c>
      <c r="H155" s="38">
        <v>126</v>
      </c>
      <c r="I155" s="132"/>
      <c r="J155" s="132"/>
      <c r="K155" s="132"/>
      <c r="L155" s="132"/>
    </row>
    <row r="156" spans="1:12" ht="12.75" customHeight="1" x14ac:dyDescent="0.25">
      <c r="A156" s="75">
        <v>2</v>
      </c>
      <c r="B156" s="88">
        <v>8</v>
      </c>
      <c r="C156" s="131">
        <v>1</v>
      </c>
      <c r="D156" s="88">
        <v>1</v>
      </c>
      <c r="E156" s="89">
        <v>1</v>
      </c>
      <c r="F156" s="90">
        <v>3</v>
      </c>
      <c r="G156" s="91" t="s">
        <v>114</v>
      </c>
      <c r="H156" s="38">
        <v>127</v>
      </c>
      <c r="I156" s="132"/>
      <c r="J156" s="133"/>
      <c r="K156" s="132"/>
      <c r="L156" s="92"/>
    </row>
    <row r="157" spans="1:12" ht="15" customHeight="1" x14ac:dyDescent="0.25">
      <c r="A157" s="65">
        <v>2</v>
      </c>
      <c r="B157" s="59">
        <v>8</v>
      </c>
      <c r="C157" s="66">
        <v>1</v>
      </c>
      <c r="D157" s="59">
        <v>2</v>
      </c>
      <c r="E157" s="98"/>
      <c r="F157" s="63"/>
      <c r="G157" s="61" t="s">
        <v>115</v>
      </c>
      <c r="H157" s="38">
        <v>128</v>
      </c>
      <c r="I157" s="50">
        <f t="shared" ref="I157:L158" si="16">I158</f>
        <v>0</v>
      </c>
      <c r="J157" s="99">
        <f t="shared" si="16"/>
        <v>0</v>
      </c>
      <c r="K157" s="50">
        <f t="shared" si="16"/>
        <v>0</v>
      </c>
      <c r="L157" s="49">
        <f t="shared" si="16"/>
        <v>0</v>
      </c>
    </row>
    <row r="158" spans="1:12" ht="12.75" customHeight="1" x14ac:dyDescent="0.25">
      <c r="A158" s="65">
        <v>2</v>
      </c>
      <c r="B158" s="59">
        <v>8</v>
      </c>
      <c r="C158" s="66">
        <v>1</v>
      </c>
      <c r="D158" s="59">
        <v>2</v>
      </c>
      <c r="E158" s="60">
        <v>1</v>
      </c>
      <c r="F158" s="63"/>
      <c r="G158" s="61" t="s">
        <v>115</v>
      </c>
      <c r="H158" s="38">
        <v>129</v>
      </c>
      <c r="I158" s="50">
        <f t="shared" si="16"/>
        <v>0</v>
      </c>
      <c r="J158" s="99">
        <f t="shared" si="16"/>
        <v>0</v>
      </c>
      <c r="K158" s="50">
        <f t="shared" si="16"/>
        <v>0</v>
      </c>
      <c r="L158" s="49">
        <f t="shared" si="16"/>
        <v>0</v>
      </c>
    </row>
    <row r="159" spans="1:12" ht="12.75" customHeight="1" x14ac:dyDescent="0.25">
      <c r="A159" s="75">
        <v>2</v>
      </c>
      <c r="B159" s="76">
        <v>8</v>
      </c>
      <c r="C159" s="78">
        <v>1</v>
      </c>
      <c r="D159" s="76">
        <v>2</v>
      </c>
      <c r="E159" s="77">
        <v>1</v>
      </c>
      <c r="F159" s="134">
        <v>1</v>
      </c>
      <c r="G159" s="61" t="s">
        <v>115</v>
      </c>
      <c r="H159" s="38">
        <v>130</v>
      </c>
      <c r="I159" s="135"/>
      <c r="J159" s="70"/>
      <c r="K159" s="70"/>
      <c r="L159" s="70"/>
    </row>
    <row r="160" spans="1:12" ht="39.75" customHeight="1" x14ac:dyDescent="0.25">
      <c r="A160" s="115">
        <v>2</v>
      </c>
      <c r="B160" s="44">
        <v>9</v>
      </c>
      <c r="C160" s="47"/>
      <c r="D160" s="45"/>
      <c r="E160" s="46"/>
      <c r="F160" s="48"/>
      <c r="G160" s="47" t="s">
        <v>116</v>
      </c>
      <c r="H160" s="38">
        <v>131</v>
      </c>
      <c r="I160" s="50">
        <f>I161+I165</f>
        <v>0</v>
      </c>
      <c r="J160" s="99">
        <f>J161+J165</f>
        <v>0</v>
      </c>
      <c r="K160" s="50">
        <f>K161+K165</f>
        <v>0</v>
      </c>
      <c r="L160" s="49">
        <f>L161+L165</f>
        <v>0</v>
      </c>
    </row>
    <row r="161" spans="1:12" s="112" customFormat="1" ht="39" customHeight="1" x14ac:dyDescent="0.25">
      <c r="A161" s="65">
        <v>2</v>
      </c>
      <c r="B161" s="59">
        <v>9</v>
      </c>
      <c r="C161" s="66">
        <v>1</v>
      </c>
      <c r="D161" s="62"/>
      <c r="E161" s="98"/>
      <c r="F161" s="63"/>
      <c r="G161" s="61" t="s">
        <v>117</v>
      </c>
      <c r="H161" s="38">
        <v>132</v>
      </c>
      <c r="I161" s="50">
        <f t="shared" ref="I161:L163" si="17">I162</f>
        <v>0</v>
      </c>
      <c r="J161" s="99">
        <f t="shared" si="17"/>
        <v>0</v>
      </c>
      <c r="K161" s="50">
        <f t="shared" si="17"/>
        <v>0</v>
      </c>
      <c r="L161" s="49">
        <f t="shared" si="17"/>
        <v>0</v>
      </c>
    </row>
    <row r="162" spans="1:12" ht="42.75" customHeight="1" x14ac:dyDescent="0.25">
      <c r="A162" s="83">
        <v>2</v>
      </c>
      <c r="B162" s="84">
        <v>9</v>
      </c>
      <c r="C162" s="86">
        <v>1</v>
      </c>
      <c r="D162" s="84">
        <v>1</v>
      </c>
      <c r="E162" s="52"/>
      <c r="F162" s="55"/>
      <c r="G162" s="61" t="s">
        <v>118</v>
      </c>
      <c r="H162" s="38">
        <v>133</v>
      </c>
      <c r="I162" s="74">
        <f t="shared" si="17"/>
        <v>0</v>
      </c>
      <c r="J162" s="101">
        <f t="shared" si="17"/>
        <v>0</v>
      </c>
      <c r="K162" s="74">
        <f t="shared" si="17"/>
        <v>0</v>
      </c>
      <c r="L162" s="73">
        <f t="shared" si="17"/>
        <v>0</v>
      </c>
    </row>
    <row r="163" spans="1:12" ht="38.25" customHeight="1" x14ac:dyDescent="0.25">
      <c r="A163" s="65">
        <v>2</v>
      </c>
      <c r="B163" s="59">
        <v>9</v>
      </c>
      <c r="C163" s="65">
        <v>1</v>
      </c>
      <c r="D163" s="59">
        <v>1</v>
      </c>
      <c r="E163" s="60">
        <v>1</v>
      </c>
      <c r="F163" s="63"/>
      <c r="G163" s="61" t="s">
        <v>118</v>
      </c>
      <c r="H163" s="38">
        <v>134</v>
      </c>
      <c r="I163" s="50">
        <f t="shared" si="17"/>
        <v>0</v>
      </c>
      <c r="J163" s="99">
        <f t="shared" si="17"/>
        <v>0</v>
      </c>
      <c r="K163" s="50">
        <f t="shared" si="17"/>
        <v>0</v>
      </c>
      <c r="L163" s="49">
        <f t="shared" si="17"/>
        <v>0</v>
      </c>
    </row>
    <row r="164" spans="1:12" ht="38.25" customHeight="1" x14ac:dyDescent="0.25">
      <c r="A164" s="83">
        <v>2</v>
      </c>
      <c r="B164" s="84">
        <v>9</v>
      </c>
      <c r="C164" s="84">
        <v>1</v>
      </c>
      <c r="D164" s="84">
        <v>1</v>
      </c>
      <c r="E164" s="85">
        <v>1</v>
      </c>
      <c r="F164" s="87">
        <v>1</v>
      </c>
      <c r="G164" s="61" t="s">
        <v>118</v>
      </c>
      <c r="H164" s="38">
        <v>135</v>
      </c>
      <c r="I164" s="124"/>
      <c r="J164" s="124"/>
      <c r="K164" s="124"/>
      <c r="L164" s="124"/>
    </row>
    <row r="165" spans="1:12" ht="41.25" customHeight="1" x14ac:dyDescent="0.25">
      <c r="A165" s="65">
        <v>2</v>
      </c>
      <c r="B165" s="59">
        <v>9</v>
      </c>
      <c r="C165" s="59">
        <v>2</v>
      </c>
      <c r="D165" s="62"/>
      <c r="E165" s="98"/>
      <c r="F165" s="63"/>
      <c r="G165" s="61" t="s">
        <v>119</v>
      </c>
      <c r="H165" s="38">
        <v>136</v>
      </c>
      <c r="I165" s="50">
        <f>SUM(I166+I171)</f>
        <v>0</v>
      </c>
      <c r="J165" s="50">
        <f>SUM(J166+J171)</f>
        <v>0</v>
      </c>
      <c r="K165" s="50">
        <f>SUM(K166+K171)</f>
        <v>0</v>
      </c>
      <c r="L165" s="50">
        <f>SUM(L166+L171)</f>
        <v>0</v>
      </c>
    </row>
    <row r="166" spans="1:12" ht="44.25" customHeight="1" x14ac:dyDescent="0.25">
      <c r="A166" s="65">
        <v>2</v>
      </c>
      <c r="B166" s="59">
        <v>9</v>
      </c>
      <c r="C166" s="59">
        <v>2</v>
      </c>
      <c r="D166" s="84">
        <v>1</v>
      </c>
      <c r="E166" s="52"/>
      <c r="F166" s="55"/>
      <c r="G166" s="53" t="s">
        <v>120</v>
      </c>
      <c r="H166" s="38">
        <v>137</v>
      </c>
      <c r="I166" s="74">
        <f>I167</f>
        <v>0</v>
      </c>
      <c r="J166" s="101">
        <f>J167</f>
        <v>0</v>
      </c>
      <c r="K166" s="74">
        <f>K167</f>
        <v>0</v>
      </c>
      <c r="L166" s="73">
        <f>L167</f>
        <v>0</v>
      </c>
    </row>
    <row r="167" spans="1:12" ht="40.5" customHeight="1" x14ac:dyDescent="0.25">
      <c r="A167" s="83">
        <v>2</v>
      </c>
      <c r="B167" s="84">
        <v>9</v>
      </c>
      <c r="C167" s="84">
        <v>2</v>
      </c>
      <c r="D167" s="59">
        <v>1</v>
      </c>
      <c r="E167" s="60">
        <v>1</v>
      </c>
      <c r="F167" s="63"/>
      <c r="G167" s="53" t="s">
        <v>121</v>
      </c>
      <c r="H167" s="38">
        <v>138</v>
      </c>
      <c r="I167" s="50">
        <f>SUM(I168:I170)</f>
        <v>0</v>
      </c>
      <c r="J167" s="99">
        <f>SUM(J168:J170)</f>
        <v>0</v>
      </c>
      <c r="K167" s="50">
        <f>SUM(K168:K170)</f>
        <v>0</v>
      </c>
      <c r="L167" s="49">
        <f>SUM(L168:L170)</f>
        <v>0</v>
      </c>
    </row>
    <row r="168" spans="1:12" ht="53.25" customHeight="1" x14ac:dyDescent="0.25">
      <c r="A168" s="75">
        <v>2</v>
      </c>
      <c r="B168" s="88">
        <v>9</v>
      </c>
      <c r="C168" s="88">
        <v>2</v>
      </c>
      <c r="D168" s="88">
        <v>1</v>
      </c>
      <c r="E168" s="89">
        <v>1</v>
      </c>
      <c r="F168" s="90">
        <v>1</v>
      </c>
      <c r="G168" s="53" t="s">
        <v>122</v>
      </c>
      <c r="H168" s="38">
        <v>139</v>
      </c>
      <c r="I168" s="132"/>
      <c r="J168" s="68"/>
      <c r="K168" s="68"/>
      <c r="L168" s="68"/>
    </row>
    <row r="169" spans="1:12" ht="51.75" customHeight="1" x14ac:dyDescent="0.25">
      <c r="A169" s="65">
        <v>2</v>
      </c>
      <c r="B169" s="59">
        <v>9</v>
      </c>
      <c r="C169" s="59">
        <v>2</v>
      </c>
      <c r="D169" s="59">
        <v>1</v>
      </c>
      <c r="E169" s="60">
        <v>1</v>
      </c>
      <c r="F169" s="67">
        <v>2</v>
      </c>
      <c r="G169" s="53" t="s">
        <v>123</v>
      </c>
      <c r="H169" s="38">
        <v>140</v>
      </c>
      <c r="I169" s="69"/>
      <c r="J169" s="136"/>
      <c r="K169" s="136"/>
      <c r="L169" s="136"/>
    </row>
    <row r="170" spans="1:12" ht="54.75" customHeight="1" x14ac:dyDescent="0.25">
      <c r="A170" s="65">
        <v>2</v>
      </c>
      <c r="B170" s="59">
        <v>9</v>
      </c>
      <c r="C170" s="59">
        <v>2</v>
      </c>
      <c r="D170" s="59">
        <v>1</v>
      </c>
      <c r="E170" s="60">
        <v>1</v>
      </c>
      <c r="F170" s="67">
        <v>3</v>
      </c>
      <c r="G170" s="53" t="s">
        <v>124</v>
      </c>
      <c r="H170" s="38">
        <v>141</v>
      </c>
      <c r="I170" s="69"/>
      <c r="J170" s="69"/>
      <c r="K170" s="69"/>
      <c r="L170" s="69"/>
    </row>
    <row r="171" spans="1:12" ht="39" customHeight="1" x14ac:dyDescent="0.25">
      <c r="A171" s="137">
        <v>2</v>
      </c>
      <c r="B171" s="137">
        <v>9</v>
      </c>
      <c r="C171" s="137">
        <v>2</v>
      </c>
      <c r="D171" s="137">
        <v>2</v>
      </c>
      <c r="E171" s="137"/>
      <c r="F171" s="137"/>
      <c r="G171" s="61" t="s">
        <v>125</v>
      </c>
      <c r="H171" s="38">
        <v>142</v>
      </c>
      <c r="I171" s="50">
        <f>I172</f>
        <v>0</v>
      </c>
      <c r="J171" s="99">
        <f>J172</f>
        <v>0</v>
      </c>
      <c r="K171" s="50">
        <f>K172</f>
        <v>0</v>
      </c>
      <c r="L171" s="49">
        <f>L172</f>
        <v>0</v>
      </c>
    </row>
    <row r="172" spans="1:12" ht="43.5" customHeight="1" x14ac:dyDescent="0.25">
      <c r="A172" s="65">
        <v>2</v>
      </c>
      <c r="B172" s="59">
        <v>9</v>
      </c>
      <c r="C172" s="59">
        <v>2</v>
      </c>
      <c r="D172" s="59">
        <v>2</v>
      </c>
      <c r="E172" s="60">
        <v>1</v>
      </c>
      <c r="F172" s="63"/>
      <c r="G172" s="53" t="s">
        <v>126</v>
      </c>
      <c r="H172" s="38">
        <v>143</v>
      </c>
      <c r="I172" s="74">
        <f>SUM(I173:I175)</f>
        <v>0</v>
      </c>
      <c r="J172" s="74">
        <f>SUM(J173:J175)</f>
        <v>0</v>
      </c>
      <c r="K172" s="74">
        <f>SUM(K173:K175)</f>
        <v>0</v>
      </c>
      <c r="L172" s="74">
        <f>SUM(L173:L175)</f>
        <v>0</v>
      </c>
    </row>
    <row r="173" spans="1:12" ht="54.75" customHeight="1" x14ac:dyDescent="0.25">
      <c r="A173" s="65">
        <v>2</v>
      </c>
      <c r="B173" s="59">
        <v>9</v>
      </c>
      <c r="C173" s="59">
        <v>2</v>
      </c>
      <c r="D173" s="59">
        <v>2</v>
      </c>
      <c r="E173" s="59">
        <v>1</v>
      </c>
      <c r="F173" s="67">
        <v>1</v>
      </c>
      <c r="G173" s="138" t="s">
        <v>127</v>
      </c>
      <c r="H173" s="38">
        <v>144</v>
      </c>
      <c r="I173" s="69"/>
      <c r="J173" s="68"/>
      <c r="K173" s="68"/>
      <c r="L173" s="68"/>
    </row>
    <row r="174" spans="1:12" ht="54" customHeight="1" x14ac:dyDescent="0.25">
      <c r="A174" s="76">
        <v>2</v>
      </c>
      <c r="B174" s="78">
        <v>9</v>
      </c>
      <c r="C174" s="76">
        <v>2</v>
      </c>
      <c r="D174" s="77">
        <v>2</v>
      </c>
      <c r="E174" s="77">
        <v>1</v>
      </c>
      <c r="F174" s="134">
        <v>2</v>
      </c>
      <c r="G174" s="112" t="s">
        <v>128</v>
      </c>
      <c r="H174" s="38">
        <v>145</v>
      </c>
      <c r="I174" s="68"/>
      <c r="J174" s="70"/>
      <c r="K174" s="70"/>
      <c r="L174" s="70"/>
    </row>
    <row r="175" spans="1:12" ht="54" customHeight="1" x14ac:dyDescent="0.25">
      <c r="A175" s="59">
        <v>2</v>
      </c>
      <c r="B175" s="131">
        <v>9</v>
      </c>
      <c r="C175" s="88">
        <v>2</v>
      </c>
      <c r="D175" s="89">
        <v>2</v>
      </c>
      <c r="E175" s="89">
        <v>1</v>
      </c>
      <c r="F175" s="90">
        <v>3</v>
      </c>
      <c r="G175" s="91" t="s">
        <v>129</v>
      </c>
      <c r="H175" s="38">
        <v>146</v>
      </c>
      <c r="I175" s="136"/>
      <c r="J175" s="136"/>
      <c r="K175" s="136"/>
      <c r="L175" s="136"/>
    </row>
    <row r="176" spans="1:12" ht="76.5" customHeight="1" x14ac:dyDescent="0.25">
      <c r="A176" s="44">
        <v>3</v>
      </c>
      <c r="B176" s="47"/>
      <c r="C176" s="45"/>
      <c r="D176" s="46"/>
      <c r="E176" s="46"/>
      <c r="F176" s="48"/>
      <c r="G176" s="116" t="s">
        <v>130</v>
      </c>
      <c r="H176" s="38">
        <v>147</v>
      </c>
      <c r="I176" s="49">
        <f>SUM(I177+I229+I294)</f>
        <v>14400</v>
      </c>
      <c r="J176" s="99">
        <f>SUM(J177+J229+J294)</f>
        <v>14400</v>
      </c>
      <c r="K176" s="50">
        <f>SUM(K177+K229+K294)</f>
        <v>14186.2</v>
      </c>
      <c r="L176" s="49">
        <f>SUM(L177+L229+L294)</f>
        <v>14186.2</v>
      </c>
    </row>
    <row r="177" spans="1:12" ht="34.5" customHeight="1" x14ac:dyDescent="0.25">
      <c r="A177" s="115">
        <v>3</v>
      </c>
      <c r="B177" s="44">
        <v>1</v>
      </c>
      <c r="C177" s="129"/>
      <c r="D177" s="96"/>
      <c r="E177" s="96"/>
      <c r="F177" s="130"/>
      <c r="G177" s="97" t="s">
        <v>131</v>
      </c>
      <c r="H177" s="38">
        <v>148</v>
      </c>
      <c r="I177" s="49">
        <f>SUM(I178+I200+I207+I219+I223)</f>
        <v>14400</v>
      </c>
      <c r="J177" s="73">
        <f>SUM(J178+J200+J207+J219+J223)</f>
        <v>14400</v>
      </c>
      <c r="K177" s="73">
        <f>SUM(K178+K200+K207+K219+K223)</f>
        <v>14186.2</v>
      </c>
      <c r="L177" s="73">
        <f>SUM(L178+L200+L207+L219+L223)</f>
        <v>14186.2</v>
      </c>
    </row>
    <row r="178" spans="1:12" ht="30.75" customHeight="1" x14ac:dyDescent="0.25">
      <c r="A178" s="84">
        <v>3</v>
      </c>
      <c r="B178" s="86">
        <v>1</v>
      </c>
      <c r="C178" s="84">
        <v>1</v>
      </c>
      <c r="D178" s="52"/>
      <c r="E178" s="52"/>
      <c r="F178" s="139"/>
      <c r="G178" s="103" t="s">
        <v>132</v>
      </c>
      <c r="H178" s="38">
        <v>149</v>
      </c>
      <c r="I178" s="73">
        <f>SUM(I179+I182+I187+I192+I197)</f>
        <v>14400</v>
      </c>
      <c r="J178" s="99">
        <f>SUM(J179+J182+J187+J192+J197)</f>
        <v>14400</v>
      </c>
      <c r="K178" s="50">
        <f>SUM(K179+K182+K187+K192+K197)</f>
        <v>14186.2</v>
      </c>
      <c r="L178" s="49">
        <f>SUM(L179+L182+L187+L192+L197)</f>
        <v>14186.2</v>
      </c>
    </row>
    <row r="179" spans="1:12" ht="12.75" customHeight="1" x14ac:dyDescent="0.25">
      <c r="A179" s="59">
        <v>3</v>
      </c>
      <c r="B179" s="66">
        <v>1</v>
      </c>
      <c r="C179" s="59">
        <v>1</v>
      </c>
      <c r="D179" s="60">
        <v>1</v>
      </c>
      <c r="E179" s="98"/>
      <c r="F179" s="140"/>
      <c r="G179" s="103" t="s">
        <v>133</v>
      </c>
      <c r="H179" s="38">
        <v>150</v>
      </c>
      <c r="I179" s="49">
        <f t="shared" ref="I179:L180" si="18">I180</f>
        <v>0</v>
      </c>
      <c r="J179" s="101">
        <f t="shared" si="18"/>
        <v>0</v>
      </c>
      <c r="K179" s="74">
        <f t="shared" si="18"/>
        <v>0</v>
      </c>
      <c r="L179" s="73">
        <f t="shared" si="18"/>
        <v>0</v>
      </c>
    </row>
    <row r="180" spans="1:12" ht="13.5" customHeight="1" x14ac:dyDescent="0.25">
      <c r="A180" s="59">
        <v>3</v>
      </c>
      <c r="B180" s="66">
        <v>1</v>
      </c>
      <c r="C180" s="59">
        <v>1</v>
      </c>
      <c r="D180" s="60">
        <v>1</v>
      </c>
      <c r="E180" s="60">
        <v>1</v>
      </c>
      <c r="F180" s="110"/>
      <c r="G180" s="103" t="s">
        <v>134</v>
      </c>
      <c r="H180" s="38">
        <v>151</v>
      </c>
      <c r="I180" s="73">
        <f t="shared" si="18"/>
        <v>0</v>
      </c>
      <c r="J180" s="49">
        <f t="shared" si="18"/>
        <v>0</v>
      </c>
      <c r="K180" s="49">
        <f t="shared" si="18"/>
        <v>0</v>
      </c>
      <c r="L180" s="49">
        <f t="shared" si="18"/>
        <v>0</v>
      </c>
    </row>
    <row r="181" spans="1:12" ht="13.5" customHeight="1" x14ac:dyDescent="0.25">
      <c r="A181" s="59">
        <v>3</v>
      </c>
      <c r="B181" s="66">
        <v>1</v>
      </c>
      <c r="C181" s="59">
        <v>1</v>
      </c>
      <c r="D181" s="60">
        <v>1</v>
      </c>
      <c r="E181" s="60">
        <v>1</v>
      </c>
      <c r="F181" s="107">
        <v>1</v>
      </c>
      <c r="G181" s="103" t="s">
        <v>134</v>
      </c>
      <c r="H181" s="38">
        <v>152</v>
      </c>
      <c r="I181" s="70"/>
      <c r="J181" s="70"/>
      <c r="K181" s="70"/>
      <c r="L181" s="70"/>
    </row>
    <row r="182" spans="1:12" ht="14.25" customHeight="1" x14ac:dyDescent="0.25">
      <c r="A182" s="84">
        <v>3</v>
      </c>
      <c r="B182" s="85">
        <v>1</v>
      </c>
      <c r="C182" s="85">
        <v>1</v>
      </c>
      <c r="D182" s="85">
        <v>2</v>
      </c>
      <c r="E182" s="52"/>
      <c r="F182" s="55"/>
      <c r="G182" s="53" t="s">
        <v>135</v>
      </c>
      <c r="H182" s="38">
        <v>153</v>
      </c>
      <c r="I182" s="73">
        <f>I183</f>
        <v>7000</v>
      </c>
      <c r="J182" s="101">
        <f>J183</f>
        <v>7000</v>
      </c>
      <c r="K182" s="74">
        <f>K183</f>
        <v>6786.2</v>
      </c>
      <c r="L182" s="73">
        <f>L183</f>
        <v>6786.2</v>
      </c>
    </row>
    <row r="183" spans="1:12" ht="13.5" customHeight="1" x14ac:dyDescent="0.25">
      <c r="A183" s="59">
        <v>3</v>
      </c>
      <c r="B183" s="60">
        <v>1</v>
      </c>
      <c r="C183" s="60">
        <v>1</v>
      </c>
      <c r="D183" s="60">
        <v>2</v>
      </c>
      <c r="E183" s="60">
        <v>1</v>
      </c>
      <c r="F183" s="63"/>
      <c r="G183" s="53" t="s">
        <v>135</v>
      </c>
      <c r="H183" s="38">
        <v>154</v>
      </c>
      <c r="I183" s="49">
        <f>SUM(I184:I186)</f>
        <v>7000</v>
      </c>
      <c r="J183" s="99">
        <f>SUM(J184:J186)</f>
        <v>7000</v>
      </c>
      <c r="K183" s="50">
        <f>SUM(K184:K186)</f>
        <v>6786.2</v>
      </c>
      <c r="L183" s="49">
        <f>SUM(L184:L186)</f>
        <v>6786.2</v>
      </c>
    </row>
    <row r="184" spans="1:12" ht="14.25" customHeight="1" x14ac:dyDescent="0.25">
      <c r="A184" s="84">
        <v>3</v>
      </c>
      <c r="B184" s="85">
        <v>1</v>
      </c>
      <c r="C184" s="85">
        <v>1</v>
      </c>
      <c r="D184" s="85">
        <v>2</v>
      </c>
      <c r="E184" s="85">
        <v>1</v>
      </c>
      <c r="F184" s="87">
        <v>1</v>
      </c>
      <c r="G184" s="53" t="s">
        <v>136</v>
      </c>
      <c r="H184" s="38">
        <v>155</v>
      </c>
      <c r="I184" s="68"/>
      <c r="J184" s="68"/>
      <c r="K184" s="68"/>
      <c r="L184" s="136"/>
    </row>
    <row r="185" spans="1:12" ht="14.25" customHeight="1" x14ac:dyDescent="0.25">
      <c r="A185" s="59">
        <v>3</v>
      </c>
      <c r="B185" s="60">
        <v>1</v>
      </c>
      <c r="C185" s="60">
        <v>1</v>
      </c>
      <c r="D185" s="60">
        <v>2</v>
      </c>
      <c r="E185" s="60">
        <v>1</v>
      </c>
      <c r="F185" s="67">
        <v>2</v>
      </c>
      <c r="G185" s="61" t="s">
        <v>137</v>
      </c>
      <c r="H185" s="38">
        <v>156</v>
      </c>
      <c r="I185" s="70"/>
      <c r="J185" s="70"/>
      <c r="K185" s="70"/>
      <c r="L185" s="70"/>
    </row>
    <row r="186" spans="1:12" ht="26.25" customHeight="1" x14ac:dyDescent="0.25">
      <c r="A186" s="84">
        <v>3</v>
      </c>
      <c r="B186" s="85">
        <v>1</v>
      </c>
      <c r="C186" s="85">
        <v>1</v>
      </c>
      <c r="D186" s="85">
        <v>2</v>
      </c>
      <c r="E186" s="85">
        <v>1</v>
      </c>
      <c r="F186" s="87">
        <v>3</v>
      </c>
      <c r="G186" s="53" t="s">
        <v>138</v>
      </c>
      <c r="H186" s="38">
        <v>157</v>
      </c>
      <c r="I186" s="68">
        <v>7000</v>
      </c>
      <c r="J186" s="68">
        <v>7000</v>
      </c>
      <c r="K186" s="68">
        <v>6786.2</v>
      </c>
      <c r="L186" s="136">
        <v>6786.2</v>
      </c>
    </row>
    <row r="187" spans="1:12" ht="14.25" customHeight="1" x14ac:dyDescent="0.25">
      <c r="A187" s="59">
        <v>3</v>
      </c>
      <c r="B187" s="60">
        <v>1</v>
      </c>
      <c r="C187" s="60">
        <v>1</v>
      </c>
      <c r="D187" s="60">
        <v>3</v>
      </c>
      <c r="E187" s="98"/>
      <c r="F187" s="63"/>
      <c r="G187" s="61" t="s">
        <v>139</v>
      </c>
      <c r="H187" s="38">
        <v>158</v>
      </c>
      <c r="I187" s="49">
        <f>I188</f>
        <v>7400</v>
      </c>
      <c r="J187" s="99">
        <f>J188</f>
        <v>7400</v>
      </c>
      <c r="K187" s="50">
        <f>K188</f>
        <v>7400</v>
      </c>
      <c r="L187" s="49">
        <f>L188</f>
        <v>7400</v>
      </c>
    </row>
    <row r="188" spans="1:12" ht="14.25" customHeight="1" x14ac:dyDescent="0.25">
      <c r="A188" s="59">
        <v>3</v>
      </c>
      <c r="B188" s="60">
        <v>1</v>
      </c>
      <c r="C188" s="60">
        <v>1</v>
      </c>
      <c r="D188" s="60">
        <v>3</v>
      </c>
      <c r="E188" s="60">
        <v>1</v>
      </c>
      <c r="F188" s="63"/>
      <c r="G188" s="61" t="s">
        <v>139</v>
      </c>
      <c r="H188" s="38">
        <v>159</v>
      </c>
      <c r="I188" s="49">
        <f>SUM(I189:I191)</f>
        <v>7400</v>
      </c>
      <c r="J188" s="49">
        <f>SUM(J189:J191)</f>
        <v>7400</v>
      </c>
      <c r="K188" s="49">
        <f>SUM(K189:K191)</f>
        <v>7400</v>
      </c>
      <c r="L188" s="49">
        <f>SUM(L189:L191)</f>
        <v>7400</v>
      </c>
    </row>
    <row r="189" spans="1:12" ht="13.5" customHeight="1" x14ac:dyDescent="0.25">
      <c r="A189" s="59">
        <v>3</v>
      </c>
      <c r="B189" s="60">
        <v>1</v>
      </c>
      <c r="C189" s="60">
        <v>1</v>
      </c>
      <c r="D189" s="60">
        <v>3</v>
      </c>
      <c r="E189" s="60">
        <v>1</v>
      </c>
      <c r="F189" s="67">
        <v>1</v>
      </c>
      <c r="G189" s="61" t="s">
        <v>140</v>
      </c>
      <c r="H189" s="38">
        <v>160</v>
      </c>
      <c r="I189" s="70">
        <v>7400</v>
      </c>
      <c r="J189" s="70">
        <v>7400</v>
      </c>
      <c r="K189" s="70">
        <v>7400</v>
      </c>
      <c r="L189" s="136">
        <v>7400</v>
      </c>
    </row>
    <row r="190" spans="1:12" ht="15.75" customHeight="1" x14ac:dyDescent="0.25">
      <c r="A190" s="59">
        <v>3</v>
      </c>
      <c r="B190" s="60">
        <v>1</v>
      </c>
      <c r="C190" s="60">
        <v>1</v>
      </c>
      <c r="D190" s="60">
        <v>3</v>
      </c>
      <c r="E190" s="60">
        <v>1</v>
      </c>
      <c r="F190" s="67">
        <v>2</v>
      </c>
      <c r="G190" s="61" t="s">
        <v>141</v>
      </c>
      <c r="H190" s="38">
        <v>161</v>
      </c>
      <c r="I190" s="68"/>
      <c r="J190" s="70"/>
      <c r="K190" s="70"/>
      <c r="L190" s="70"/>
    </row>
    <row r="191" spans="1:12" ht="15.75" customHeight="1" x14ac:dyDescent="0.25">
      <c r="A191" s="59">
        <v>3</v>
      </c>
      <c r="B191" s="60">
        <v>1</v>
      </c>
      <c r="C191" s="60">
        <v>1</v>
      </c>
      <c r="D191" s="60">
        <v>3</v>
      </c>
      <c r="E191" s="60">
        <v>1</v>
      </c>
      <c r="F191" s="67">
        <v>3</v>
      </c>
      <c r="G191" s="103" t="s">
        <v>142</v>
      </c>
      <c r="H191" s="38">
        <v>162</v>
      </c>
      <c r="I191" s="68"/>
      <c r="J191" s="70"/>
      <c r="K191" s="70"/>
      <c r="L191" s="70"/>
    </row>
    <row r="192" spans="1:12" ht="18" customHeight="1" x14ac:dyDescent="0.25">
      <c r="A192" s="76">
        <v>3</v>
      </c>
      <c r="B192" s="77">
        <v>1</v>
      </c>
      <c r="C192" s="77">
        <v>1</v>
      </c>
      <c r="D192" s="77">
        <v>4</v>
      </c>
      <c r="E192" s="125"/>
      <c r="F192" s="79"/>
      <c r="G192" s="112" t="s">
        <v>143</v>
      </c>
      <c r="H192" s="38">
        <v>163</v>
      </c>
      <c r="I192" s="49">
        <f>I193</f>
        <v>0</v>
      </c>
      <c r="J192" s="102">
        <f>J193</f>
        <v>0</v>
      </c>
      <c r="K192" s="57">
        <f>K193</f>
        <v>0</v>
      </c>
      <c r="L192" s="58">
        <f>L193</f>
        <v>0</v>
      </c>
    </row>
    <row r="193" spans="1:12" ht="13.5" customHeight="1" x14ac:dyDescent="0.25">
      <c r="A193" s="59">
        <v>3</v>
      </c>
      <c r="B193" s="60">
        <v>1</v>
      </c>
      <c r="C193" s="60">
        <v>1</v>
      </c>
      <c r="D193" s="60">
        <v>4</v>
      </c>
      <c r="E193" s="60">
        <v>1</v>
      </c>
      <c r="F193" s="63"/>
      <c r="G193" s="112" t="s">
        <v>143</v>
      </c>
      <c r="H193" s="38">
        <v>164</v>
      </c>
      <c r="I193" s="73">
        <f>SUM(I194:I196)</f>
        <v>0</v>
      </c>
      <c r="J193" s="99">
        <f>SUM(J194:J196)</f>
        <v>0</v>
      </c>
      <c r="K193" s="50">
        <f>SUM(K194:K196)</f>
        <v>0</v>
      </c>
      <c r="L193" s="49">
        <f>SUM(L194:L196)</f>
        <v>0</v>
      </c>
    </row>
    <row r="194" spans="1:12" ht="17.25" customHeight="1" x14ac:dyDescent="0.25">
      <c r="A194" s="59">
        <v>3</v>
      </c>
      <c r="B194" s="60">
        <v>1</v>
      </c>
      <c r="C194" s="60">
        <v>1</v>
      </c>
      <c r="D194" s="60">
        <v>4</v>
      </c>
      <c r="E194" s="60">
        <v>1</v>
      </c>
      <c r="F194" s="67">
        <v>1</v>
      </c>
      <c r="G194" s="61" t="s">
        <v>144</v>
      </c>
      <c r="H194" s="38">
        <v>165</v>
      </c>
      <c r="I194" s="70"/>
      <c r="J194" s="70"/>
      <c r="K194" s="70"/>
      <c r="L194" s="136"/>
    </row>
    <row r="195" spans="1:12" ht="25.5" customHeight="1" x14ac:dyDescent="0.25">
      <c r="A195" s="84">
        <v>3</v>
      </c>
      <c r="B195" s="85">
        <v>1</v>
      </c>
      <c r="C195" s="85">
        <v>1</v>
      </c>
      <c r="D195" s="85">
        <v>4</v>
      </c>
      <c r="E195" s="85">
        <v>1</v>
      </c>
      <c r="F195" s="87">
        <v>2</v>
      </c>
      <c r="G195" s="53" t="s">
        <v>145</v>
      </c>
      <c r="H195" s="38">
        <v>166</v>
      </c>
      <c r="I195" s="68"/>
      <c r="J195" s="68"/>
      <c r="K195" s="68"/>
      <c r="L195" s="70"/>
    </row>
    <row r="196" spans="1:12" ht="14.25" customHeight="1" x14ac:dyDescent="0.25">
      <c r="A196" s="59">
        <v>3</v>
      </c>
      <c r="B196" s="60">
        <v>1</v>
      </c>
      <c r="C196" s="60">
        <v>1</v>
      </c>
      <c r="D196" s="60">
        <v>4</v>
      </c>
      <c r="E196" s="60">
        <v>1</v>
      </c>
      <c r="F196" s="67">
        <v>3</v>
      </c>
      <c r="G196" s="61" t="s">
        <v>146</v>
      </c>
      <c r="H196" s="38">
        <v>167</v>
      </c>
      <c r="I196" s="68"/>
      <c r="J196" s="68"/>
      <c r="K196" s="68"/>
      <c r="L196" s="70"/>
    </row>
    <row r="197" spans="1:12" ht="25.5" customHeight="1" x14ac:dyDescent="0.25">
      <c r="A197" s="59">
        <v>3</v>
      </c>
      <c r="B197" s="60">
        <v>1</v>
      </c>
      <c r="C197" s="60">
        <v>1</v>
      </c>
      <c r="D197" s="60">
        <v>5</v>
      </c>
      <c r="E197" s="98"/>
      <c r="F197" s="63"/>
      <c r="G197" s="61" t="s">
        <v>147</v>
      </c>
      <c r="H197" s="38">
        <v>168</v>
      </c>
      <c r="I197" s="49">
        <f t="shared" ref="I197:L198" si="19">I198</f>
        <v>0</v>
      </c>
      <c r="J197" s="99">
        <f t="shared" si="19"/>
        <v>0</v>
      </c>
      <c r="K197" s="50">
        <f t="shared" si="19"/>
        <v>0</v>
      </c>
      <c r="L197" s="49">
        <f t="shared" si="19"/>
        <v>0</v>
      </c>
    </row>
    <row r="198" spans="1:12" ht="26.25" customHeight="1" x14ac:dyDescent="0.25">
      <c r="A198" s="76">
        <v>3</v>
      </c>
      <c r="B198" s="77">
        <v>1</v>
      </c>
      <c r="C198" s="77">
        <v>1</v>
      </c>
      <c r="D198" s="77">
        <v>5</v>
      </c>
      <c r="E198" s="77">
        <v>1</v>
      </c>
      <c r="F198" s="79"/>
      <c r="G198" s="61" t="s">
        <v>147</v>
      </c>
      <c r="H198" s="38">
        <v>169</v>
      </c>
      <c r="I198" s="50">
        <f t="shared" si="19"/>
        <v>0</v>
      </c>
      <c r="J198" s="50">
        <f t="shared" si="19"/>
        <v>0</v>
      </c>
      <c r="K198" s="50">
        <f t="shared" si="19"/>
        <v>0</v>
      </c>
      <c r="L198" s="50">
        <f t="shared" si="19"/>
        <v>0</v>
      </c>
    </row>
    <row r="199" spans="1:12" ht="27" customHeight="1" x14ac:dyDescent="0.25">
      <c r="A199" s="59">
        <v>3</v>
      </c>
      <c r="B199" s="60">
        <v>1</v>
      </c>
      <c r="C199" s="60">
        <v>1</v>
      </c>
      <c r="D199" s="60">
        <v>5</v>
      </c>
      <c r="E199" s="60">
        <v>1</v>
      </c>
      <c r="F199" s="67">
        <v>1</v>
      </c>
      <c r="G199" s="61" t="s">
        <v>147</v>
      </c>
      <c r="H199" s="38">
        <v>170</v>
      </c>
      <c r="I199" s="68"/>
      <c r="J199" s="70"/>
      <c r="K199" s="70"/>
      <c r="L199" s="70"/>
    </row>
    <row r="200" spans="1:12" ht="26.25" customHeight="1" x14ac:dyDescent="0.25">
      <c r="A200" s="76">
        <v>3</v>
      </c>
      <c r="B200" s="77">
        <v>1</v>
      </c>
      <c r="C200" s="77">
        <v>2</v>
      </c>
      <c r="D200" s="125"/>
      <c r="E200" s="125"/>
      <c r="F200" s="79"/>
      <c r="G200" s="112" t="s">
        <v>148</v>
      </c>
      <c r="H200" s="38">
        <v>171</v>
      </c>
      <c r="I200" s="49">
        <f t="shared" ref="I200:L201" si="20">I201</f>
        <v>0</v>
      </c>
      <c r="J200" s="102">
        <f t="shared" si="20"/>
        <v>0</v>
      </c>
      <c r="K200" s="57">
        <f t="shared" si="20"/>
        <v>0</v>
      </c>
      <c r="L200" s="58">
        <f t="shared" si="20"/>
        <v>0</v>
      </c>
    </row>
    <row r="201" spans="1:12" ht="25.5" customHeight="1" x14ac:dyDescent="0.25">
      <c r="A201" s="59">
        <v>3</v>
      </c>
      <c r="B201" s="60">
        <v>1</v>
      </c>
      <c r="C201" s="60">
        <v>2</v>
      </c>
      <c r="D201" s="60">
        <v>1</v>
      </c>
      <c r="E201" s="98"/>
      <c r="F201" s="63"/>
      <c r="G201" s="112" t="s">
        <v>148</v>
      </c>
      <c r="H201" s="38">
        <v>172</v>
      </c>
      <c r="I201" s="73">
        <f t="shared" si="20"/>
        <v>0</v>
      </c>
      <c r="J201" s="99">
        <f t="shared" si="20"/>
        <v>0</v>
      </c>
      <c r="K201" s="50">
        <f t="shared" si="20"/>
        <v>0</v>
      </c>
      <c r="L201" s="49">
        <f t="shared" si="20"/>
        <v>0</v>
      </c>
    </row>
    <row r="202" spans="1:12" ht="26.25" customHeight="1" x14ac:dyDescent="0.25">
      <c r="A202" s="84">
        <v>3</v>
      </c>
      <c r="B202" s="85">
        <v>1</v>
      </c>
      <c r="C202" s="85">
        <v>2</v>
      </c>
      <c r="D202" s="85">
        <v>1</v>
      </c>
      <c r="E202" s="85">
        <v>1</v>
      </c>
      <c r="F202" s="55"/>
      <c r="G202" s="112" t="s">
        <v>148</v>
      </c>
      <c r="H202" s="38">
        <v>173</v>
      </c>
      <c r="I202" s="49">
        <f>SUM(I203:I206)</f>
        <v>0</v>
      </c>
      <c r="J202" s="101">
        <f>SUM(J203:J206)</f>
        <v>0</v>
      </c>
      <c r="K202" s="74">
        <f>SUM(K203:K206)</f>
        <v>0</v>
      </c>
      <c r="L202" s="73">
        <f>SUM(L203:L206)</f>
        <v>0</v>
      </c>
    </row>
    <row r="203" spans="1:12" ht="41.25" customHeight="1" x14ac:dyDescent="0.25">
      <c r="A203" s="59">
        <v>3</v>
      </c>
      <c r="B203" s="60">
        <v>1</v>
      </c>
      <c r="C203" s="60">
        <v>2</v>
      </c>
      <c r="D203" s="60">
        <v>1</v>
      </c>
      <c r="E203" s="60">
        <v>1</v>
      </c>
      <c r="F203" s="67">
        <v>2</v>
      </c>
      <c r="G203" s="61" t="s">
        <v>149</v>
      </c>
      <c r="H203" s="38">
        <v>174</v>
      </c>
      <c r="I203" s="70"/>
      <c r="J203" s="70"/>
      <c r="K203" s="70"/>
      <c r="L203" s="70"/>
    </row>
    <row r="204" spans="1:12" ht="14.25" customHeight="1" x14ac:dyDescent="0.25">
      <c r="A204" s="59">
        <v>3</v>
      </c>
      <c r="B204" s="60">
        <v>1</v>
      </c>
      <c r="C204" s="60">
        <v>2</v>
      </c>
      <c r="D204" s="59">
        <v>1</v>
      </c>
      <c r="E204" s="60">
        <v>1</v>
      </c>
      <c r="F204" s="67">
        <v>3</v>
      </c>
      <c r="G204" s="61" t="s">
        <v>150</v>
      </c>
      <c r="H204" s="38">
        <v>175</v>
      </c>
      <c r="I204" s="70"/>
      <c r="J204" s="70"/>
      <c r="K204" s="70"/>
      <c r="L204" s="70"/>
    </row>
    <row r="205" spans="1:12" ht="18.75" customHeight="1" x14ac:dyDescent="0.25">
      <c r="A205" s="59">
        <v>3</v>
      </c>
      <c r="B205" s="60">
        <v>1</v>
      </c>
      <c r="C205" s="60">
        <v>2</v>
      </c>
      <c r="D205" s="59">
        <v>1</v>
      </c>
      <c r="E205" s="60">
        <v>1</v>
      </c>
      <c r="F205" s="67">
        <v>4</v>
      </c>
      <c r="G205" s="61" t="s">
        <v>151</v>
      </c>
      <c r="H205" s="38">
        <v>176</v>
      </c>
      <c r="I205" s="70"/>
      <c r="J205" s="70"/>
      <c r="K205" s="70"/>
      <c r="L205" s="70"/>
    </row>
    <row r="206" spans="1:12" ht="17.25" customHeight="1" x14ac:dyDescent="0.25">
      <c r="A206" s="76">
        <v>3</v>
      </c>
      <c r="B206" s="89">
        <v>1</v>
      </c>
      <c r="C206" s="89">
        <v>2</v>
      </c>
      <c r="D206" s="88">
        <v>1</v>
      </c>
      <c r="E206" s="89">
        <v>1</v>
      </c>
      <c r="F206" s="90">
        <v>5</v>
      </c>
      <c r="G206" s="91" t="s">
        <v>152</v>
      </c>
      <c r="H206" s="38">
        <v>177</v>
      </c>
      <c r="I206" s="70"/>
      <c r="J206" s="70"/>
      <c r="K206" s="70"/>
      <c r="L206" s="136"/>
    </row>
    <row r="207" spans="1:12" ht="15" customHeight="1" x14ac:dyDescent="0.25">
      <c r="A207" s="59">
        <v>3</v>
      </c>
      <c r="B207" s="60">
        <v>1</v>
      </c>
      <c r="C207" s="60">
        <v>3</v>
      </c>
      <c r="D207" s="62"/>
      <c r="E207" s="98"/>
      <c r="F207" s="63"/>
      <c r="G207" s="61" t="s">
        <v>153</v>
      </c>
      <c r="H207" s="38">
        <v>178</v>
      </c>
      <c r="I207" s="49">
        <f>SUM(I208+I211)</f>
        <v>0</v>
      </c>
      <c r="J207" s="99">
        <f>SUM(J208+J211)</f>
        <v>0</v>
      </c>
      <c r="K207" s="50">
        <f>SUM(K208+K211)</f>
        <v>0</v>
      </c>
      <c r="L207" s="49">
        <f>SUM(L208+L211)</f>
        <v>0</v>
      </c>
    </row>
    <row r="208" spans="1:12" ht="27.75" customHeight="1" x14ac:dyDescent="0.25">
      <c r="A208" s="84">
        <v>3</v>
      </c>
      <c r="B208" s="85">
        <v>1</v>
      </c>
      <c r="C208" s="85">
        <v>3</v>
      </c>
      <c r="D208" s="84">
        <v>1</v>
      </c>
      <c r="E208" s="62"/>
      <c r="F208" s="55"/>
      <c r="G208" s="53" t="s">
        <v>154</v>
      </c>
      <c r="H208" s="38">
        <v>179</v>
      </c>
      <c r="I208" s="73">
        <f t="shared" ref="I208:L209" si="21">I209</f>
        <v>0</v>
      </c>
      <c r="J208" s="101">
        <f t="shared" si="21"/>
        <v>0</v>
      </c>
      <c r="K208" s="74">
        <f t="shared" si="21"/>
        <v>0</v>
      </c>
      <c r="L208" s="73">
        <f t="shared" si="21"/>
        <v>0</v>
      </c>
    </row>
    <row r="209" spans="1:12" ht="30.75" customHeight="1" x14ac:dyDescent="0.25">
      <c r="A209" s="59">
        <v>3</v>
      </c>
      <c r="B209" s="60">
        <v>1</v>
      </c>
      <c r="C209" s="60">
        <v>3</v>
      </c>
      <c r="D209" s="59">
        <v>1</v>
      </c>
      <c r="E209" s="59">
        <v>1</v>
      </c>
      <c r="F209" s="63"/>
      <c r="G209" s="53" t="s">
        <v>154</v>
      </c>
      <c r="H209" s="38">
        <v>180</v>
      </c>
      <c r="I209" s="49">
        <f t="shared" si="21"/>
        <v>0</v>
      </c>
      <c r="J209" s="99">
        <f t="shared" si="21"/>
        <v>0</v>
      </c>
      <c r="K209" s="50">
        <f t="shared" si="21"/>
        <v>0</v>
      </c>
      <c r="L209" s="49">
        <f t="shared" si="21"/>
        <v>0</v>
      </c>
    </row>
    <row r="210" spans="1:12" ht="27.75" customHeight="1" x14ac:dyDescent="0.25">
      <c r="A210" s="59">
        <v>3</v>
      </c>
      <c r="B210" s="66">
        <v>1</v>
      </c>
      <c r="C210" s="59">
        <v>3</v>
      </c>
      <c r="D210" s="60">
        <v>1</v>
      </c>
      <c r="E210" s="60">
        <v>1</v>
      </c>
      <c r="F210" s="67">
        <v>1</v>
      </c>
      <c r="G210" s="53" t="s">
        <v>154</v>
      </c>
      <c r="H210" s="38">
        <v>181</v>
      </c>
      <c r="I210" s="136"/>
      <c r="J210" s="136"/>
      <c r="K210" s="136"/>
      <c r="L210" s="136"/>
    </row>
    <row r="211" spans="1:12" ht="15" customHeight="1" x14ac:dyDescent="0.25">
      <c r="A211" s="59">
        <v>3</v>
      </c>
      <c r="B211" s="66">
        <v>1</v>
      </c>
      <c r="C211" s="59">
        <v>3</v>
      </c>
      <c r="D211" s="60">
        <v>2</v>
      </c>
      <c r="E211" s="98"/>
      <c r="F211" s="63"/>
      <c r="G211" s="61" t="s">
        <v>155</v>
      </c>
      <c r="H211" s="38">
        <v>182</v>
      </c>
      <c r="I211" s="49">
        <f>I212</f>
        <v>0</v>
      </c>
      <c r="J211" s="99">
        <f>J212</f>
        <v>0</v>
      </c>
      <c r="K211" s="50">
        <f>K212</f>
        <v>0</v>
      </c>
      <c r="L211" s="49">
        <f>L212</f>
        <v>0</v>
      </c>
    </row>
    <row r="212" spans="1:12" ht="15.75" customHeight="1" x14ac:dyDescent="0.25">
      <c r="A212" s="84">
        <v>3</v>
      </c>
      <c r="B212" s="86">
        <v>1</v>
      </c>
      <c r="C212" s="84">
        <v>3</v>
      </c>
      <c r="D212" s="85">
        <v>2</v>
      </c>
      <c r="E212" s="85">
        <v>1</v>
      </c>
      <c r="F212" s="55"/>
      <c r="G212" s="61" t="s">
        <v>155</v>
      </c>
      <c r="H212" s="38">
        <v>183</v>
      </c>
      <c r="I212" s="49">
        <f>SUM(I213:I218)</f>
        <v>0</v>
      </c>
      <c r="J212" s="49">
        <f>SUM(J213:J218)</f>
        <v>0</v>
      </c>
      <c r="K212" s="49">
        <f>SUM(K213:K218)</f>
        <v>0</v>
      </c>
      <c r="L212" s="49">
        <f>SUM(L213:L218)</f>
        <v>0</v>
      </c>
    </row>
    <row r="213" spans="1:12" ht="15" customHeight="1" x14ac:dyDescent="0.25">
      <c r="A213" s="59">
        <v>3</v>
      </c>
      <c r="B213" s="66">
        <v>1</v>
      </c>
      <c r="C213" s="59">
        <v>3</v>
      </c>
      <c r="D213" s="60">
        <v>2</v>
      </c>
      <c r="E213" s="60">
        <v>1</v>
      </c>
      <c r="F213" s="67">
        <v>1</v>
      </c>
      <c r="G213" s="61" t="s">
        <v>156</v>
      </c>
      <c r="H213" s="38">
        <v>184</v>
      </c>
      <c r="I213" s="70"/>
      <c r="J213" s="70"/>
      <c r="K213" s="70"/>
      <c r="L213" s="136"/>
    </row>
    <row r="214" spans="1:12" ht="26.25" customHeight="1" x14ac:dyDescent="0.25">
      <c r="A214" s="59">
        <v>3</v>
      </c>
      <c r="B214" s="66">
        <v>1</v>
      </c>
      <c r="C214" s="59">
        <v>3</v>
      </c>
      <c r="D214" s="60">
        <v>2</v>
      </c>
      <c r="E214" s="60">
        <v>1</v>
      </c>
      <c r="F214" s="67">
        <v>2</v>
      </c>
      <c r="G214" s="61" t="s">
        <v>157</v>
      </c>
      <c r="H214" s="38">
        <v>185</v>
      </c>
      <c r="I214" s="70"/>
      <c r="J214" s="70"/>
      <c r="K214" s="70"/>
      <c r="L214" s="70"/>
    </row>
    <row r="215" spans="1:12" ht="16.5" customHeight="1" x14ac:dyDescent="0.25">
      <c r="A215" s="59">
        <v>3</v>
      </c>
      <c r="B215" s="66">
        <v>1</v>
      </c>
      <c r="C215" s="59">
        <v>3</v>
      </c>
      <c r="D215" s="60">
        <v>2</v>
      </c>
      <c r="E215" s="60">
        <v>1</v>
      </c>
      <c r="F215" s="67">
        <v>3</v>
      </c>
      <c r="G215" s="61" t="s">
        <v>158</v>
      </c>
      <c r="H215" s="38">
        <v>186</v>
      </c>
      <c r="I215" s="70"/>
      <c r="J215" s="70"/>
      <c r="K215" s="70"/>
      <c r="L215" s="70"/>
    </row>
    <row r="216" spans="1:12" ht="27.75" customHeight="1" x14ac:dyDescent="0.25">
      <c r="A216" s="59">
        <v>3</v>
      </c>
      <c r="B216" s="66">
        <v>1</v>
      </c>
      <c r="C216" s="59">
        <v>3</v>
      </c>
      <c r="D216" s="60">
        <v>2</v>
      </c>
      <c r="E216" s="60">
        <v>1</v>
      </c>
      <c r="F216" s="67">
        <v>4</v>
      </c>
      <c r="G216" s="61" t="s">
        <v>159</v>
      </c>
      <c r="H216" s="38">
        <v>187</v>
      </c>
      <c r="I216" s="70"/>
      <c r="J216" s="70"/>
      <c r="K216" s="70"/>
      <c r="L216" s="136"/>
    </row>
    <row r="217" spans="1:12" ht="15.75" customHeight="1" x14ac:dyDescent="0.25">
      <c r="A217" s="59">
        <v>3</v>
      </c>
      <c r="B217" s="66">
        <v>1</v>
      </c>
      <c r="C217" s="59">
        <v>3</v>
      </c>
      <c r="D217" s="60">
        <v>2</v>
      </c>
      <c r="E217" s="60">
        <v>1</v>
      </c>
      <c r="F217" s="67">
        <v>5</v>
      </c>
      <c r="G217" s="53" t="s">
        <v>160</v>
      </c>
      <c r="H217" s="38">
        <v>188</v>
      </c>
      <c r="I217" s="70"/>
      <c r="J217" s="70"/>
      <c r="K217" s="70"/>
      <c r="L217" s="70"/>
    </row>
    <row r="218" spans="1:12" ht="13.5" customHeight="1" x14ac:dyDescent="0.25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7">
        <v>6</v>
      </c>
      <c r="G218" s="53" t="s">
        <v>155</v>
      </c>
      <c r="H218" s="38">
        <v>189</v>
      </c>
      <c r="I218" s="70"/>
      <c r="J218" s="70"/>
      <c r="K218" s="70"/>
      <c r="L218" s="136"/>
    </row>
    <row r="219" spans="1:12" ht="27" customHeight="1" x14ac:dyDescent="0.25">
      <c r="A219" s="84">
        <v>3</v>
      </c>
      <c r="B219" s="85">
        <v>1</v>
      </c>
      <c r="C219" s="85">
        <v>4</v>
      </c>
      <c r="D219" s="52"/>
      <c r="E219" s="52"/>
      <c r="F219" s="55"/>
      <c r="G219" s="53" t="s">
        <v>161</v>
      </c>
      <c r="H219" s="38">
        <v>190</v>
      </c>
      <c r="I219" s="73">
        <f t="shared" ref="I219:L221" si="22">I220</f>
        <v>0</v>
      </c>
      <c r="J219" s="101">
        <f t="shared" si="22"/>
        <v>0</v>
      </c>
      <c r="K219" s="74">
        <f t="shared" si="22"/>
        <v>0</v>
      </c>
      <c r="L219" s="74">
        <f t="shared" si="22"/>
        <v>0</v>
      </c>
    </row>
    <row r="220" spans="1:12" ht="27" customHeight="1" x14ac:dyDescent="0.25">
      <c r="A220" s="76">
        <v>3</v>
      </c>
      <c r="B220" s="89">
        <v>1</v>
      </c>
      <c r="C220" s="89">
        <v>4</v>
      </c>
      <c r="D220" s="89">
        <v>1</v>
      </c>
      <c r="E220" s="127"/>
      <c r="F220" s="128"/>
      <c r="G220" s="53" t="s">
        <v>161</v>
      </c>
      <c r="H220" s="38">
        <v>191</v>
      </c>
      <c r="I220" s="80">
        <f t="shared" si="22"/>
        <v>0</v>
      </c>
      <c r="J220" s="123">
        <f t="shared" si="22"/>
        <v>0</v>
      </c>
      <c r="K220" s="81">
        <f t="shared" si="22"/>
        <v>0</v>
      </c>
      <c r="L220" s="81">
        <f t="shared" si="22"/>
        <v>0</v>
      </c>
    </row>
    <row r="221" spans="1:12" ht="27.75" customHeight="1" x14ac:dyDescent="0.25">
      <c r="A221" s="59">
        <v>3</v>
      </c>
      <c r="B221" s="60">
        <v>1</v>
      </c>
      <c r="C221" s="60">
        <v>4</v>
      </c>
      <c r="D221" s="60">
        <v>1</v>
      </c>
      <c r="E221" s="60">
        <v>1</v>
      </c>
      <c r="F221" s="63"/>
      <c r="G221" s="53" t="s">
        <v>162</v>
      </c>
      <c r="H221" s="38">
        <v>192</v>
      </c>
      <c r="I221" s="49">
        <f t="shared" si="22"/>
        <v>0</v>
      </c>
      <c r="J221" s="99">
        <f t="shared" si="22"/>
        <v>0</v>
      </c>
      <c r="K221" s="50">
        <f t="shared" si="22"/>
        <v>0</v>
      </c>
      <c r="L221" s="50">
        <f t="shared" si="22"/>
        <v>0</v>
      </c>
    </row>
    <row r="222" spans="1:12" ht="27" customHeight="1" x14ac:dyDescent="0.25">
      <c r="A222" s="65">
        <v>3</v>
      </c>
      <c r="B222" s="59">
        <v>1</v>
      </c>
      <c r="C222" s="60">
        <v>4</v>
      </c>
      <c r="D222" s="60">
        <v>1</v>
      </c>
      <c r="E222" s="60">
        <v>1</v>
      </c>
      <c r="F222" s="67">
        <v>1</v>
      </c>
      <c r="G222" s="53" t="s">
        <v>162</v>
      </c>
      <c r="H222" s="38">
        <v>193</v>
      </c>
      <c r="I222" s="70"/>
      <c r="J222" s="70"/>
      <c r="K222" s="70"/>
      <c r="L222" s="70"/>
    </row>
    <row r="223" spans="1:12" ht="26.25" customHeight="1" x14ac:dyDescent="0.25">
      <c r="A223" s="65">
        <v>3</v>
      </c>
      <c r="B223" s="60">
        <v>1</v>
      </c>
      <c r="C223" s="60">
        <v>5</v>
      </c>
      <c r="D223" s="98"/>
      <c r="E223" s="98"/>
      <c r="F223" s="63"/>
      <c r="G223" s="61" t="s">
        <v>163</v>
      </c>
      <c r="H223" s="38">
        <v>194</v>
      </c>
      <c r="I223" s="49">
        <f t="shared" ref="I223:L224" si="23">I224</f>
        <v>0</v>
      </c>
      <c r="J223" s="49">
        <f t="shared" si="23"/>
        <v>0</v>
      </c>
      <c r="K223" s="49">
        <f t="shared" si="23"/>
        <v>0</v>
      </c>
      <c r="L223" s="49">
        <f t="shared" si="23"/>
        <v>0</v>
      </c>
    </row>
    <row r="224" spans="1:12" ht="30" customHeight="1" x14ac:dyDescent="0.25">
      <c r="A224" s="65">
        <v>3</v>
      </c>
      <c r="B224" s="60">
        <v>1</v>
      </c>
      <c r="C224" s="60">
        <v>5</v>
      </c>
      <c r="D224" s="60">
        <v>1</v>
      </c>
      <c r="E224" s="98"/>
      <c r="F224" s="63"/>
      <c r="G224" s="61" t="s">
        <v>163</v>
      </c>
      <c r="H224" s="38">
        <v>195</v>
      </c>
      <c r="I224" s="49">
        <f t="shared" si="23"/>
        <v>0</v>
      </c>
      <c r="J224" s="49">
        <f t="shared" si="23"/>
        <v>0</v>
      </c>
      <c r="K224" s="49">
        <f t="shared" si="23"/>
        <v>0</v>
      </c>
      <c r="L224" s="49">
        <f t="shared" si="23"/>
        <v>0</v>
      </c>
    </row>
    <row r="225" spans="1:12" ht="27" customHeight="1" x14ac:dyDescent="0.25">
      <c r="A225" s="65">
        <v>3</v>
      </c>
      <c r="B225" s="60">
        <v>1</v>
      </c>
      <c r="C225" s="60">
        <v>5</v>
      </c>
      <c r="D225" s="60">
        <v>1</v>
      </c>
      <c r="E225" s="60">
        <v>1</v>
      </c>
      <c r="F225" s="63"/>
      <c r="G225" s="61" t="s">
        <v>163</v>
      </c>
      <c r="H225" s="38">
        <v>196</v>
      </c>
      <c r="I225" s="49">
        <f>SUM(I226:I228)</f>
        <v>0</v>
      </c>
      <c r="J225" s="49">
        <f>SUM(J226:J228)</f>
        <v>0</v>
      </c>
      <c r="K225" s="49">
        <f>SUM(K226:K228)</f>
        <v>0</v>
      </c>
      <c r="L225" s="49">
        <f>SUM(L226:L228)</f>
        <v>0</v>
      </c>
    </row>
    <row r="226" spans="1:12" ht="21" customHeight="1" x14ac:dyDescent="0.25">
      <c r="A226" s="65">
        <v>3</v>
      </c>
      <c r="B226" s="60">
        <v>1</v>
      </c>
      <c r="C226" s="60">
        <v>5</v>
      </c>
      <c r="D226" s="60">
        <v>1</v>
      </c>
      <c r="E226" s="60">
        <v>1</v>
      </c>
      <c r="F226" s="67">
        <v>1</v>
      </c>
      <c r="G226" s="138" t="s">
        <v>164</v>
      </c>
      <c r="H226" s="38">
        <v>197</v>
      </c>
      <c r="I226" s="70"/>
      <c r="J226" s="70"/>
      <c r="K226" s="70"/>
      <c r="L226" s="70"/>
    </row>
    <row r="227" spans="1:12" ht="25.5" customHeight="1" x14ac:dyDescent="0.25">
      <c r="A227" s="65">
        <v>3</v>
      </c>
      <c r="B227" s="60">
        <v>1</v>
      </c>
      <c r="C227" s="60">
        <v>5</v>
      </c>
      <c r="D227" s="60">
        <v>1</v>
      </c>
      <c r="E227" s="60">
        <v>1</v>
      </c>
      <c r="F227" s="67">
        <v>2</v>
      </c>
      <c r="G227" s="138" t="s">
        <v>165</v>
      </c>
      <c r="H227" s="38">
        <v>198</v>
      </c>
      <c r="I227" s="70"/>
      <c r="J227" s="70"/>
      <c r="K227" s="70"/>
      <c r="L227" s="70"/>
    </row>
    <row r="228" spans="1:12" ht="28.5" customHeight="1" x14ac:dyDescent="0.25">
      <c r="A228" s="65">
        <v>3</v>
      </c>
      <c r="B228" s="60">
        <v>1</v>
      </c>
      <c r="C228" s="60">
        <v>5</v>
      </c>
      <c r="D228" s="60">
        <v>1</v>
      </c>
      <c r="E228" s="60">
        <v>1</v>
      </c>
      <c r="F228" s="67">
        <v>3</v>
      </c>
      <c r="G228" s="138" t="s">
        <v>166</v>
      </c>
      <c r="H228" s="38">
        <v>199</v>
      </c>
      <c r="I228" s="70"/>
      <c r="J228" s="70"/>
      <c r="K228" s="70"/>
      <c r="L228" s="70"/>
    </row>
    <row r="229" spans="1:12" s="2" customFormat="1" ht="41.25" customHeight="1" x14ac:dyDescent="0.2">
      <c r="A229" s="44">
        <v>3</v>
      </c>
      <c r="B229" s="105">
        <v>2</v>
      </c>
      <c r="C229" s="46"/>
      <c r="D229" s="46"/>
      <c r="E229" s="46"/>
      <c r="F229" s="48"/>
      <c r="G229" s="47" t="s">
        <v>167</v>
      </c>
      <c r="H229" s="38">
        <v>200</v>
      </c>
      <c r="I229" s="49">
        <f>SUM(I230+I262)</f>
        <v>0</v>
      </c>
      <c r="J229" s="99">
        <f>SUM(J230+J262)</f>
        <v>0</v>
      </c>
      <c r="K229" s="50">
        <f>SUM(K230+K262)</f>
        <v>0</v>
      </c>
      <c r="L229" s="50">
        <f>SUM(L230+L262)</f>
        <v>0</v>
      </c>
    </row>
    <row r="230" spans="1:12" ht="26.25" customHeight="1" x14ac:dyDescent="0.25">
      <c r="A230" s="76">
        <v>3</v>
      </c>
      <c r="B230" s="88">
        <v>2</v>
      </c>
      <c r="C230" s="89">
        <v>1</v>
      </c>
      <c r="D230" s="127"/>
      <c r="E230" s="127"/>
      <c r="F230" s="128"/>
      <c r="G230" s="91" t="s">
        <v>168</v>
      </c>
      <c r="H230" s="38">
        <v>201</v>
      </c>
      <c r="I230" s="80">
        <f>SUM(I231+I240+I244+I248+I252+I255+I258)</f>
        <v>0</v>
      </c>
      <c r="J230" s="123">
        <f>SUM(J231+J240+J244+J248+J252+J255+J258)</f>
        <v>0</v>
      </c>
      <c r="K230" s="81">
        <f>SUM(K231+K240+K244+K248+K252+K255+K258)</f>
        <v>0</v>
      </c>
      <c r="L230" s="81">
        <f>SUM(L231+L240+L244+L248+L252+L255+L258)</f>
        <v>0</v>
      </c>
    </row>
    <row r="231" spans="1:12" ht="15.75" customHeight="1" x14ac:dyDescent="0.25">
      <c r="A231" s="59">
        <v>3</v>
      </c>
      <c r="B231" s="60">
        <v>2</v>
      </c>
      <c r="C231" s="60">
        <v>1</v>
      </c>
      <c r="D231" s="60">
        <v>1</v>
      </c>
      <c r="E231" s="98"/>
      <c r="F231" s="63"/>
      <c r="G231" s="61" t="s">
        <v>169</v>
      </c>
      <c r="H231" s="38">
        <v>202</v>
      </c>
      <c r="I231" s="80">
        <f>I232</f>
        <v>0</v>
      </c>
      <c r="J231" s="80">
        <f>J232</f>
        <v>0</v>
      </c>
      <c r="K231" s="80">
        <f>K232</f>
        <v>0</v>
      </c>
      <c r="L231" s="80">
        <f>L232</f>
        <v>0</v>
      </c>
    </row>
    <row r="232" spans="1:12" ht="12" customHeight="1" x14ac:dyDescent="0.25">
      <c r="A232" s="59">
        <v>3</v>
      </c>
      <c r="B232" s="59">
        <v>2</v>
      </c>
      <c r="C232" s="60">
        <v>1</v>
      </c>
      <c r="D232" s="60">
        <v>1</v>
      </c>
      <c r="E232" s="60">
        <v>1</v>
      </c>
      <c r="F232" s="63"/>
      <c r="G232" s="61" t="s">
        <v>170</v>
      </c>
      <c r="H232" s="38">
        <v>203</v>
      </c>
      <c r="I232" s="49">
        <f>SUM(I233:I233)</f>
        <v>0</v>
      </c>
      <c r="J232" s="99">
        <f>SUM(J233:J233)</f>
        <v>0</v>
      </c>
      <c r="K232" s="50">
        <f>SUM(K233:K233)</f>
        <v>0</v>
      </c>
      <c r="L232" s="50">
        <f>SUM(L233:L233)</f>
        <v>0</v>
      </c>
    </row>
    <row r="233" spans="1:12" ht="14.25" customHeight="1" x14ac:dyDescent="0.25">
      <c r="A233" s="76">
        <v>3</v>
      </c>
      <c r="B233" s="76">
        <v>2</v>
      </c>
      <c r="C233" s="89">
        <v>1</v>
      </c>
      <c r="D233" s="89">
        <v>1</v>
      </c>
      <c r="E233" s="89">
        <v>1</v>
      </c>
      <c r="F233" s="90">
        <v>1</v>
      </c>
      <c r="G233" s="91" t="s">
        <v>170</v>
      </c>
      <c r="H233" s="38">
        <v>204</v>
      </c>
      <c r="I233" s="70"/>
      <c r="J233" s="70"/>
      <c r="K233" s="70"/>
      <c r="L233" s="70"/>
    </row>
    <row r="234" spans="1:12" ht="14.25" customHeight="1" x14ac:dyDescent="0.25">
      <c r="A234" s="76">
        <v>3</v>
      </c>
      <c r="B234" s="89">
        <v>2</v>
      </c>
      <c r="C234" s="89">
        <v>1</v>
      </c>
      <c r="D234" s="89">
        <v>1</v>
      </c>
      <c r="E234" s="89">
        <v>2</v>
      </c>
      <c r="F234" s="128"/>
      <c r="G234" s="91" t="s">
        <v>171</v>
      </c>
      <c r="H234" s="38">
        <v>205</v>
      </c>
      <c r="I234" s="49">
        <f>SUM(I235:I236)</f>
        <v>0</v>
      </c>
      <c r="J234" s="49">
        <f>SUM(J235:J236)</f>
        <v>0</v>
      </c>
      <c r="K234" s="49">
        <f>SUM(K235:K236)</f>
        <v>0</v>
      </c>
      <c r="L234" s="49">
        <f>SUM(L235:L236)</f>
        <v>0</v>
      </c>
    </row>
    <row r="235" spans="1:12" ht="14.25" customHeight="1" x14ac:dyDescent="0.25">
      <c r="A235" s="76">
        <v>3</v>
      </c>
      <c r="B235" s="89">
        <v>2</v>
      </c>
      <c r="C235" s="89">
        <v>1</v>
      </c>
      <c r="D235" s="89">
        <v>1</v>
      </c>
      <c r="E235" s="89">
        <v>2</v>
      </c>
      <c r="F235" s="90">
        <v>1</v>
      </c>
      <c r="G235" s="91" t="s">
        <v>172</v>
      </c>
      <c r="H235" s="38">
        <v>206</v>
      </c>
      <c r="I235" s="70"/>
      <c r="J235" s="70"/>
      <c r="K235" s="70"/>
      <c r="L235" s="70"/>
    </row>
    <row r="236" spans="1:12" ht="14.25" customHeight="1" x14ac:dyDescent="0.25">
      <c r="A236" s="76">
        <v>3</v>
      </c>
      <c r="B236" s="89">
        <v>2</v>
      </c>
      <c r="C236" s="89">
        <v>1</v>
      </c>
      <c r="D236" s="89">
        <v>1</v>
      </c>
      <c r="E236" s="89">
        <v>2</v>
      </c>
      <c r="F236" s="90">
        <v>2</v>
      </c>
      <c r="G236" s="91" t="s">
        <v>173</v>
      </c>
      <c r="H236" s="38">
        <v>207</v>
      </c>
      <c r="I236" s="70"/>
      <c r="J236" s="70"/>
      <c r="K236" s="70"/>
      <c r="L236" s="70"/>
    </row>
    <row r="237" spans="1:12" ht="14.25" customHeight="1" x14ac:dyDescent="0.25">
      <c r="A237" s="76">
        <v>3</v>
      </c>
      <c r="B237" s="89">
        <v>2</v>
      </c>
      <c r="C237" s="89">
        <v>1</v>
      </c>
      <c r="D237" s="89">
        <v>1</v>
      </c>
      <c r="E237" s="89">
        <v>3</v>
      </c>
      <c r="F237" s="141"/>
      <c r="G237" s="91" t="s">
        <v>174</v>
      </c>
      <c r="H237" s="38">
        <v>208</v>
      </c>
      <c r="I237" s="49">
        <f>SUM(I238:I239)</f>
        <v>0</v>
      </c>
      <c r="J237" s="49">
        <f>SUM(J238:J239)</f>
        <v>0</v>
      </c>
      <c r="K237" s="49">
        <f>SUM(K238:K239)</f>
        <v>0</v>
      </c>
      <c r="L237" s="49">
        <f>SUM(L238:L239)</f>
        <v>0</v>
      </c>
    </row>
    <row r="238" spans="1:12" ht="14.25" customHeight="1" x14ac:dyDescent="0.25">
      <c r="A238" s="76">
        <v>3</v>
      </c>
      <c r="B238" s="89">
        <v>2</v>
      </c>
      <c r="C238" s="89">
        <v>1</v>
      </c>
      <c r="D238" s="89">
        <v>1</v>
      </c>
      <c r="E238" s="89">
        <v>3</v>
      </c>
      <c r="F238" s="90">
        <v>1</v>
      </c>
      <c r="G238" s="91" t="s">
        <v>175</v>
      </c>
      <c r="H238" s="38">
        <v>209</v>
      </c>
      <c r="I238" s="70"/>
      <c r="J238" s="70"/>
      <c r="K238" s="70"/>
      <c r="L238" s="70"/>
    </row>
    <row r="239" spans="1:12" ht="14.25" customHeight="1" x14ac:dyDescent="0.25">
      <c r="A239" s="76">
        <v>3</v>
      </c>
      <c r="B239" s="89">
        <v>2</v>
      </c>
      <c r="C239" s="89">
        <v>1</v>
      </c>
      <c r="D239" s="89">
        <v>1</v>
      </c>
      <c r="E239" s="89">
        <v>3</v>
      </c>
      <c r="F239" s="90">
        <v>2</v>
      </c>
      <c r="G239" s="91" t="s">
        <v>176</v>
      </c>
      <c r="H239" s="38">
        <v>210</v>
      </c>
      <c r="I239" s="70"/>
      <c r="J239" s="70"/>
      <c r="K239" s="70"/>
      <c r="L239" s="70"/>
    </row>
    <row r="240" spans="1:12" ht="27" customHeight="1" x14ac:dyDescent="0.25">
      <c r="A240" s="59">
        <v>3</v>
      </c>
      <c r="B240" s="60">
        <v>2</v>
      </c>
      <c r="C240" s="60">
        <v>1</v>
      </c>
      <c r="D240" s="60">
        <v>2</v>
      </c>
      <c r="E240" s="98"/>
      <c r="F240" s="63"/>
      <c r="G240" s="61" t="s">
        <v>177</v>
      </c>
      <c r="H240" s="38">
        <v>211</v>
      </c>
      <c r="I240" s="49">
        <f>I241</f>
        <v>0</v>
      </c>
      <c r="J240" s="49">
        <f>J241</f>
        <v>0</v>
      </c>
      <c r="K240" s="49">
        <f>K241</f>
        <v>0</v>
      </c>
      <c r="L240" s="49">
        <f>L241</f>
        <v>0</v>
      </c>
    </row>
    <row r="241" spans="1:12" ht="14.25" customHeight="1" x14ac:dyDescent="0.25">
      <c r="A241" s="59">
        <v>3</v>
      </c>
      <c r="B241" s="60">
        <v>2</v>
      </c>
      <c r="C241" s="60">
        <v>1</v>
      </c>
      <c r="D241" s="60">
        <v>2</v>
      </c>
      <c r="E241" s="60">
        <v>1</v>
      </c>
      <c r="F241" s="63"/>
      <c r="G241" s="61" t="s">
        <v>177</v>
      </c>
      <c r="H241" s="38">
        <v>212</v>
      </c>
      <c r="I241" s="49">
        <f>SUM(I242:I243)</f>
        <v>0</v>
      </c>
      <c r="J241" s="99">
        <f>SUM(J242:J243)</f>
        <v>0</v>
      </c>
      <c r="K241" s="50">
        <f>SUM(K242:K243)</f>
        <v>0</v>
      </c>
      <c r="L241" s="50">
        <f>SUM(L242:L243)</f>
        <v>0</v>
      </c>
    </row>
    <row r="242" spans="1:12" ht="27" customHeight="1" x14ac:dyDescent="0.25">
      <c r="A242" s="76">
        <v>3</v>
      </c>
      <c r="B242" s="88">
        <v>2</v>
      </c>
      <c r="C242" s="89">
        <v>1</v>
      </c>
      <c r="D242" s="89">
        <v>2</v>
      </c>
      <c r="E242" s="89">
        <v>1</v>
      </c>
      <c r="F242" s="90">
        <v>1</v>
      </c>
      <c r="G242" s="91" t="s">
        <v>178</v>
      </c>
      <c r="H242" s="38">
        <v>213</v>
      </c>
      <c r="I242" s="70"/>
      <c r="J242" s="70"/>
      <c r="K242" s="70"/>
      <c r="L242" s="70"/>
    </row>
    <row r="243" spans="1:12" ht="25.5" customHeight="1" x14ac:dyDescent="0.25">
      <c r="A243" s="59">
        <v>3</v>
      </c>
      <c r="B243" s="60">
        <v>2</v>
      </c>
      <c r="C243" s="60">
        <v>1</v>
      </c>
      <c r="D243" s="60">
        <v>2</v>
      </c>
      <c r="E243" s="60">
        <v>1</v>
      </c>
      <c r="F243" s="67">
        <v>2</v>
      </c>
      <c r="G243" s="61" t="s">
        <v>179</v>
      </c>
      <c r="H243" s="38">
        <v>214</v>
      </c>
      <c r="I243" s="70"/>
      <c r="J243" s="70"/>
      <c r="K243" s="70"/>
      <c r="L243" s="70"/>
    </row>
    <row r="244" spans="1:12" ht="26.25" customHeight="1" x14ac:dyDescent="0.25">
      <c r="A244" s="84">
        <v>3</v>
      </c>
      <c r="B244" s="85">
        <v>2</v>
      </c>
      <c r="C244" s="85">
        <v>1</v>
      </c>
      <c r="D244" s="85">
        <v>3</v>
      </c>
      <c r="E244" s="52"/>
      <c r="F244" s="55"/>
      <c r="G244" s="53" t="s">
        <v>180</v>
      </c>
      <c r="H244" s="38">
        <v>215</v>
      </c>
      <c r="I244" s="73">
        <f>I245</f>
        <v>0</v>
      </c>
      <c r="J244" s="101">
        <f>J245</f>
        <v>0</v>
      </c>
      <c r="K244" s="74">
        <f>K245</f>
        <v>0</v>
      </c>
      <c r="L244" s="74">
        <f>L245</f>
        <v>0</v>
      </c>
    </row>
    <row r="245" spans="1:12" ht="29.25" customHeight="1" x14ac:dyDescent="0.25">
      <c r="A245" s="59">
        <v>3</v>
      </c>
      <c r="B245" s="60">
        <v>2</v>
      </c>
      <c r="C245" s="60">
        <v>1</v>
      </c>
      <c r="D245" s="60">
        <v>3</v>
      </c>
      <c r="E245" s="60">
        <v>1</v>
      </c>
      <c r="F245" s="63"/>
      <c r="G245" s="53" t="s">
        <v>180</v>
      </c>
      <c r="H245" s="38">
        <v>216</v>
      </c>
      <c r="I245" s="49">
        <f>I246+I247</f>
        <v>0</v>
      </c>
      <c r="J245" s="49">
        <f>J246+J247</f>
        <v>0</v>
      </c>
      <c r="K245" s="49">
        <f>K246+K247</f>
        <v>0</v>
      </c>
      <c r="L245" s="49">
        <f>L246+L247</f>
        <v>0</v>
      </c>
    </row>
    <row r="246" spans="1:12" ht="30" customHeight="1" x14ac:dyDescent="0.25">
      <c r="A246" s="59">
        <v>3</v>
      </c>
      <c r="B246" s="60">
        <v>2</v>
      </c>
      <c r="C246" s="60">
        <v>1</v>
      </c>
      <c r="D246" s="60">
        <v>3</v>
      </c>
      <c r="E246" s="60">
        <v>1</v>
      </c>
      <c r="F246" s="67">
        <v>1</v>
      </c>
      <c r="G246" s="61" t="s">
        <v>181</v>
      </c>
      <c r="H246" s="38">
        <v>217</v>
      </c>
      <c r="I246" s="70"/>
      <c r="J246" s="70"/>
      <c r="K246" s="70"/>
      <c r="L246" s="70"/>
    </row>
    <row r="247" spans="1:12" ht="27.75" customHeight="1" x14ac:dyDescent="0.25">
      <c r="A247" s="59">
        <v>3</v>
      </c>
      <c r="B247" s="60">
        <v>2</v>
      </c>
      <c r="C247" s="60">
        <v>1</v>
      </c>
      <c r="D247" s="60">
        <v>3</v>
      </c>
      <c r="E247" s="60">
        <v>1</v>
      </c>
      <c r="F247" s="67">
        <v>2</v>
      </c>
      <c r="G247" s="61" t="s">
        <v>182</v>
      </c>
      <c r="H247" s="38">
        <v>218</v>
      </c>
      <c r="I247" s="136"/>
      <c r="J247" s="132"/>
      <c r="K247" s="136"/>
      <c r="L247" s="136"/>
    </row>
    <row r="248" spans="1:12" ht="12" customHeight="1" x14ac:dyDescent="0.25">
      <c r="A248" s="59">
        <v>3</v>
      </c>
      <c r="B248" s="60">
        <v>2</v>
      </c>
      <c r="C248" s="60">
        <v>1</v>
      </c>
      <c r="D248" s="60">
        <v>4</v>
      </c>
      <c r="E248" s="98"/>
      <c r="F248" s="63"/>
      <c r="G248" s="61" t="s">
        <v>183</v>
      </c>
      <c r="H248" s="38">
        <v>219</v>
      </c>
      <c r="I248" s="49">
        <f>I249</f>
        <v>0</v>
      </c>
      <c r="J248" s="50">
        <f>J249</f>
        <v>0</v>
      </c>
      <c r="K248" s="49">
        <f>K249</f>
        <v>0</v>
      </c>
      <c r="L248" s="50">
        <f>L249</f>
        <v>0</v>
      </c>
    </row>
    <row r="249" spans="1:12" ht="14.25" customHeight="1" x14ac:dyDescent="0.25">
      <c r="A249" s="84">
        <v>3</v>
      </c>
      <c r="B249" s="85">
        <v>2</v>
      </c>
      <c r="C249" s="85">
        <v>1</v>
      </c>
      <c r="D249" s="85">
        <v>4</v>
      </c>
      <c r="E249" s="85">
        <v>1</v>
      </c>
      <c r="F249" s="55"/>
      <c r="G249" s="53" t="s">
        <v>183</v>
      </c>
      <c r="H249" s="38">
        <v>220</v>
      </c>
      <c r="I249" s="73">
        <f>SUM(I250:I251)</f>
        <v>0</v>
      </c>
      <c r="J249" s="101">
        <f>SUM(J250:J251)</f>
        <v>0</v>
      </c>
      <c r="K249" s="74">
        <f>SUM(K250:K251)</f>
        <v>0</v>
      </c>
      <c r="L249" s="74">
        <f>SUM(L250:L251)</f>
        <v>0</v>
      </c>
    </row>
    <row r="250" spans="1:12" ht="25.5" customHeight="1" x14ac:dyDescent="0.25">
      <c r="A250" s="59">
        <v>3</v>
      </c>
      <c r="B250" s="60">
        <v>2</v>
      </c>
      <c r="C250" s="60">
        <v>1</v>
      </c>
      <c r="D250" s="60">
        <v>4</v>
      </c>
      <c r="E250" s="60">
        <v>1</v>
      </c>
      <c r="F250" s="67">
        <v>1</v>
      </c>
      <c r="G250" s="61" t="s">
        <v>184</v>
      </c>
      <c r="H250" s="38">
        <v>221</v>
      </c>
      <c r="I250" s="70"/>
      <c r="J250" s="70"/>
      <c r="K250" s="70"/>
      <c r="L250" s="70"/>
    </row>
    <row r="251" spans="1:12" ht="18.75" customHeight="1" x14ac:dyDescent="0.25">
      <c r="A251" s="59">
        <v>3</v>
      </c>
      <c r="B251" s="60">
        <v>2</v>
      </c>
      <c r="C251" s="60">
        <v>1</v>
      </c>
      <c r="D251" s="60">
        <v>4</v>
      </c>
      <c r="E251" s="60">
        <v>1</v>
      </c>
      <c r="F251" s="67">
        <v>2</v>
      </c>
      <c r="G251" s="61" t="s">
        <v>185</v>
      </c>
      <c r="H251" s="38">
        <v>222</v>
      </c>
      <c r="I251" s="70"/>
      <c r="J251" s="70"/>
      <c r="K251" s="70"/>
      <c r="L251" s="70"/>
    </row>
    <row r="252" spans="1:12" ht="12.75" customHeight="1" x14ac:dyDescent="0.25">
      <c r="A252" s="59">
        <v>3</v>
      </c>
      <c r="B252" s="60">
        <v>2</v>
      </c>
      <c r="C252" s="60">
        <v>1</v>
      </c>
      <c r="D252" s="60">
        <v>5</v>
      </c>
      <c r="E252" s="98"/>
      <c r="F252" s="63"/>
      <c r="G252" s="61" t="s">
        <v>186</v>
      </c>
      <c r="H252" s="38">
        <v>223</v>
      </c>
      <c r="I252" s="49">
        <f t="shared" ref="I252:L253" si="24">I253</f>
        <v>0</v>
      </c>
      <c r="J252" s="99">
        <f t="shared" si="24"/>
        <v>0</v>
      </c>
      <c r="K252" s="50">
        <f t="shared" si="24"/>
        <v>0</v>
      </c>
      <c r="L252" s="50">
        <f t="shared" si="24"/>
        <v>0</v>
      </c>
    </row>
    <row r="253" spans="1:12" ht="16.5" customHeight="1" x14ac:dyDescent="0.25">
      <c r="A253" s="59">
        <v>3</v>
      </c>
      <c r="B253" s="60">
        <v>2</v>
      </c>
      <c r="C253" s="60">
        <v>1</v>
      </c>
      <c r="D253" s="60">
        <v>5</v>
      </c>
      <c r="E253" s="60">
        <v>1</v>
      </c>
      <c r="F253" s="63"/>
      <c r="G253" s="61" t="s">
        <v>186</v>
      </c>
      <c r="H253" s="38">
        <v>224</v>
      </c>
      <c r="I253" s="50">
        <f t="shared" si="24"/>
        <v>0</v>
      </c>
      <c r="J253" s="99">
        <f t="shared" si="24"/>
        <v>0</v>
      </c>
      <c r="K253" s="50">
        <f t="shared" si="24"/>
        <v>0</v>
      </c>
      <c r="L253" s="50">
        <f t="shared" si="24"/>
        <v>0</v>
      </c>
    </row>
    <row r="254" spans="1:12" ht="12.75" customHeight="1" x14ac:dyDescent="0.25">
      <c r="A254" s="88">
        <v>3</v>
      </c>
      <c r="B254" s="89">
        <v>2</v>
      </c>
      <c r="C254" s="89">
        <v>1</v>
      </c>
      <c r="D254" s="89">
        <v>5</v>
      </c>
      <c r="E254" s="89">
        <v>1</v>
      </c>
      <c r="F254" s="90">
        <v>1</v>
      </c>
      <c r="G254" s="61" t="s">
        <v>186</v>
      </c>
      <c r="H254" s="38">
        <v>225</v>
      </c>
      <c r="I254" s="136"/>
      <c r="J254" s="136"/>
      <c r="K254" s="136"/>
      <c r="L254" s="136"/>
    </row>
    <row r="255" spans="1:12" ht="12.75" customHeight="1" x14ac:dyDescent="0.25">
      <c r="A255" s="59">
        <v>3</v>
      </c>
      <c r="B255" s="60">
        <v>2</v>
      </c>
      <c r="C255" s="60">
        <v>1</v>
      </c>
      <c r="D255" s="60">
        <v>6</v>
      </c>
      <c r="E255" s="98"/>
      <c r="F255" s="63"/>
      <c r="G255" s="61" t="s">
        <v>187</v>
      </c>
      <c r="H255" s="38">
        <v>226</v>
      </c>
      <c r="I255" s="49">
        <f t="shared" ref="I255:L256" si="25">I256</f>
        <v>0</v>
      </c>
      <c r="J255" s="99">
        <f t="shared" si="25"/>
        <v>0</v>
      </c>
      <c r="K255" s="50">
        <f t="shared" si="25"/>
        <v>0</v>
      </c>
      <c r="L255" s="50">
        <f t="shared" si="25"/>
        <v>0</v>
      </c>
    </row>
    <row r="256" spans="1:12" ht="12.75" customHeight="1" x14ac:dyDescent="0.25">
      <c r="A256" s="59">
        <v>3</v>
      </c>
      <c r="B256" s="59">
        <v>2</v>
      </c>
      <c r="C256" s="60">
        <v>1</v>
      </c>
      <c r="D256" s="60">
        <v>6</v>
      </c>
      <c r="E256" s="60">
        <v>1</v>
      </c>
      <c r="F256" s="63"/>
      <c r="G256" s="61" t="s">
        <v>187</v>
      </c>
      <c r="H256" s="38">
        <v>227</v>
      </c>
      <c r="I256" s="49">
        <f t="shared" si="25"/>
        <v>0</v>
      </c>
      <c r="J256" s="99">
        <f t="shared" si="25"/>
        <v>0</v>
      </c>
      <c r="K256" s="50">
        <f t="shared" si="25"/>
        <v>0</v>
      </c>
      <c r="L256" s="50">
        <f t="shared" si="25"/>
        <v>0</v>
      </c>
    </row>
    <row r="257" spans="1:12" ht="15.75" customHeight="1" x14ac:dyDescent="0.25">
      <c r="A257" s="84">
        <v>3</v>
      </c>
      <c r="B257" s="84">
        <v>2</v>
      </c>
      <c r="C257" s="60">
        <v>1</v>
      </c>
      <c r="D257" s="60">
        <v>6</v>
      </c>
      <c r="E257" s="60">
        <v>1</v>
      </c>
      <c r="F257" s="67">
        <v>1</v>
      </c>
      <c r="G257" s="61" t="s">
        <v>187</v>
      </c>
      <c r="H257" s="38">
        <v>228</v>
      </c>
      <c r="I257" s="136"/>
      <c r="J257" s="136"/>
      <c r="K257" s="136"/>
      <c r="L257" s="136"/>
    </row>
    <row r="258" spans="1:12" ht="13.5" customHeight="1" x14ac:dyDescent="0.25">
      <c r="A258" s="59">
        <v>3</v>
      </c>
      <c r="B258" s="59">
        <v>2</v>
      </c>
      <c r="C258" s="60">
        <v>1</v>
      </c>
      <c r="D258" s="60">
        <v>7</v>
      </c>
      <c r="E258" s="98"/>
      <c r="F258" s="63"/>
      <c r="G258" s="61" t="s">
        <v>188</v>
      </c>
      <c r="H258" s="38">
        <v>229</v>
      </c>
      <c r="I258" s="49">
        <f>I259</f>
        <v>0</v>
      </c>
      <c r="J258" s="99">
        <f>J259</f>
        <v>0</v>
      </c>
      <c r="K258" s="50">
        <f>K259</f>
        <v>0</v>
      </c>
      <c r="L258" s="50">
        <f>L259</f>
        <v>0</v>
      </c>
    </row>
    <row r="259" spans="1:12" ht="12.75" customHeight="1" x14ac:dyDescent="0.25">
      <c r="A259" s="59">
        <v>3</v>
      </c>
      <c r="B259" s="60">
        <v>2</v>
      </c>
      <c r="C259" s="60">
        <v>1</v>
      </c>
      <c r="D259" s="60">
        <v>7</v>
      </c>
      <c r="E259" s="60">
        <v>1</v>
      </c>
      <c r="F259" s="63"/>
      <c r="G259" s="61" t="s">
        <v>188</v>
      </c>
      <c r="H259" s="38">
        <v>230</v>
      </c>
      <c r="I259" s="49">
        <f>I260+I261</f>
        <v>0</v>
      </c>
      <c r="J259" s="49">
        <f>J260+J261</f>
        <v>0</v>
      </c>
      <c r="K259" s="49">
        <f>K260+K261</f>
        <v>0</v>
      </c>
      <c r="L259" s="49">
        <f>L260+L261</f>
        <v>0</v>
      </c>
    </row>
    <row r="260" spans="1:12" ht="27" customHeight="1" x14ac:dyDescent="0.25">
      <c r="A260" s="59">
        <v>3</v>
      </c>
      <c r="B260" s="60">
        <v>2</v>
      </c>
      <c r="C260" s="60">
        <v>1</v>
      </c>
      <c r="D260" s="60">
        <v>7</v>
      </c>
      <c r="E260" s="60">
        <v>1</v>
      </c>
      <c r="F260" s="67">
        <v>1</v>
      </c>
      <c r="G260" s="61" t="s">
        <v>189</v>
      </c>
      <c r="H260" s="38">
        <v>231</v>
      </c>
      <c r="I260" s="69"/>
      <c r="J260" s="70"/>
      <c r="K260" s="70"/>
      <c r="L260" s="70"/>
    </row>
    <row r="261" spans="1:12" ht="24.75" customHeight="1" x14ac:dyDescent="0.25">
      <c r="A261" s="59">
        <v>3</v>
      </c>
      <c r="B261" s="60">
        <v>2</v>
      </c>
      <c r="C261" s="60">
        <v>1</v>
      </c>
      <c r="D261" s="60">
        <v>7</v>
      </c>
      <c r="E261" s="60">
        <v>1</v>
      </c>
      <c r="F261" s="67">
        <v>2</v>
      </c>
      <c r="G261" s="61" t="s">
        <v>190</v>
      </c>
      <c r="H261" s="38">
        <v>232</v>
      </c>
      <c r="I261" s="70"/>
      <c r="J261" s="70"/>
      <c r="K261" s="70"/>
      <c r="L261" s="70"/>
    </row>
    <row r="262" spans="1:12" ht="38.25" customHeight="1" x14ac:dyDescent="0.25">
      <c r="A262" s="59">
        <v>3</v>
      </c>
      <c r="B262" s="60">
        <v>2</v>
      </c>
      <c r="C262" s="60">
        <v>2</v>
      </c>
      <c r="D262" s="142"/>
      <c r="E262" s="142"/>
      <c r="F262" s="143"/>
      <c r="G262" s="61" t="s">
        <v>191</v>
      </c>
      <c r="H262" s="38">
        <v>233</v>
      </c>
      <c r="I262" s="49">
        <f>SUM(I263+I272+I276+I280+I284+I287+I290)</f>
        <v>0</v>
      </c>
      <c r="J262" s="99">
        <f>SUM(J263+J272+J276+J280+J284+J287+J290)</f>
        <v>0</v>
      </c>
      <c r="K262" s="50">
        <f>SUM(K263+K272+K276+K280+K284+K287+K290)</f>
        <v>0</v>
      </c>
      <c r="L262" s="50">
        <f>SUM(L263+L272+L276+L280+L284+L287+L290)</f>
        <v>0</v>
      </c>
    </row>
    <row r="263" spans="1:12" ht="12.75" customHeight="1" x14ac:dyDescent="0.25">
      <c r="A263" s="59">
        <v>3</v>
      </c>
      <c r="B263" s="60">
        <v>2</v>
      </c>
      <c r="C263" s="60">
        <v>2</v>
      </c>
      <c r="D263" s="60">
        <v>1</v>
      </c>
      <c r="E263" s="98"/>
      <c r="F263" s="63"/>
      <c r="G263" s="61" t="s">
        <v>192</v>
      </c>
      <c r="H263" s="38">
        <v>234</v>
      </c>
      <c r="I263" s="49">
        <f>I264</f>
        <v>0</v>
      </c>
      <c r="J263" s="49">
        <f>J264</f>
        <v>0</v>
      </c>
      <c r="K263" s="49">
        <f>K264</f>
        <v>0</v>
      </c>
      <c r="L263" s="49">
        <f>L264</f>
        <v>0</v>
      </c>
    </row>
    <row r="264" spans="1:12" ht="12.75" customHeight="1" x14ac:dyDescent="0.25">
      <c r="A264" s="65">
        <v>3</v>
      </c>
      <c r="B264" s="59">
        <v>2</v>
      </c>
      <c r="C264" s="60">
        <v>2</v>
      </c>
      <c r="D264" s="60">
        <v>1</v>
      </c>
      <c r="E264" s="60">
        <v>1</v>
      </c>
      <c r="F264" s="63"/>
      <c r="G264" s="61" t="s">
        <v>170</v>
      </c>
      <c r="H264" s="38">
        <v>235</v>
      </c>
      <c r="I264" s="49">
        <f>SUM(I265)</f>
        <v>0</v>
      </c>
      <c r="J264" s="49">
        <f>SUM(J265)</f>
        <v>0</v>
      </c>
      <c r="K264" s="49">
        <f>SUM(K265)</f>
        <v>0</v>
      </c>
      <c r="L264" s="49">
        <f>SUM(L265)</f>
        <v>0</v>
      </c>
    </row>
    <row r="265" spans="1:12" ht="12.75" customHeight="1" x14ac:dyDescent="0.25">
      <c r="A265" s="65">
        <v>3</v>
      </c>
      <c r="B265" s="59">
        <v>2</v>
      </c>
      <c r="C265" s="60">
        <v>2</v>
      </c>
      <c r="D265" s="60">
        <v>1</v>
      </c>
      <c r="E265" s="60">
        <v>1</v>
      </c>
      <c r="F265" s="67">
        <v>1</v>
      </c>
      <c r="G265" s="61" t="s">
        <v>170</v>
      </c>
      <c r="H265" s="38">
        <v>236</v>
      </c>
      <c r="I265" s="70"/>
      <c r="J265" s="70"/>
      <c r="K265" s="70"/>
      <c r="L265" s="70"/>
    </row>
    <row r="266" spans="1:12" ht="15" customHeight="1" x14ac:dyDescent="0.25">
      <c r="A266" s="65">
        <v>3</v>
      </c>
      <c r="B266" s="59">
        <v>2</v>
      </c>
      <c r="C266" s="60">
        <v>2</v>
      </c>
      <c r="D266" s="60">
        <v>1</v>
      </c>
      <c r="E266" s="60">
        <v>2</v>
      </c>
      <c r="F266" s="63"/>
      <c r="G266" s="61" t="s">
        <v>193</v>
      </c>
      <c r="H266" s="38">
        <v>237</v>
      </c>
      <c r="I266" s="49">
        <f>SUM(I267:I268)</f>
        <v>0</v>
      </c>
      <c r="J266" s="49">
        <f>SUM(J267:J268)</f>
        <v>0</v>
      </c>
      <c r="K266" s="49">
        <f>SUM(K267:K268)</f>
        <v>0</v>
      </c>
      <c r="L266" s="49">
        <f>SUM(L267:L268)</f>
        <v>0</v>
      </c>
    </row>
    <row r="267" spans="1:12" ht="15" customHeight="1" x14ac:dyDescent="0.25">
      <c r="A267" s="65">
        <v>3</v>
      </c>
      <c r="B267" s="59">
        <v>2</v>
      </c>
      <c r="C267" s="60">
        <v>2</v>
      </c>
      <c r="D267" s="60">
        <v>1</v>
      </c>
      <c r="E267" s="60">
        <v>2</v>
      </c>
      <c r="F267" s="67">
        <v>1</v>
      </c>
      <c r="G267" s="61" t="s">
        <v>172</v>
      </c>
      <c r="H267" s="38">
        <v>238</v>
      </c>
      <c r="I267" s="70"/>
      <c r="J267" s="69"/>
      <c r="K267" s="70"/>
      <c r="L267" s="70"/>
    </row>
    <row r="268" spans="1:12" ht="15" customHeight="1" x14ac:dyDescent="0.25">
      <c r="A268" s="65">
        <v>3</v>
      </c>
      <c r="B268" s="59">
        <v>2</v>
      </c>
      <c r="C268" s="60">
        <v>2</v>
      </c>
      <c r="D268" s="60">
        <v>1</v>
      </c>
      <c r="E268" s="60">
        <v>2</v>
      </c>
      <c r="F268" s="67">
        <v>2</v>
      </c>
      <c r="G268" s="61" t="s">
        <v>173</v>
      </c>
      <c r="H268" s="38">
        <v>239</v>
      </c>
      <c r="I268" s="70"/>
      <c r="J268" s="69"/>
      <c r="K268" s="70"/>
      <c r="L268" s="70"/>
    </row>
    <row r="269" spans="1:12" ht="15" customHeight="1" x14ac:dyDescent="0.25">
      <c r="A269" s="65">
        <v>3</v>
      </c>
      <c r="B269" s="59">
        <v>2</v>
      </c>
      <c r="C269" s="60">
        <v>2</v>
      </c>
      <c r="D269" s="60">
        <v>1</v>
      </c>
      <c r="E269" s="60">
        <v>3</v>
      </c>
      <c r="F269" s="63"/>
      <c r="G269" s="61" t="s">
        <v>174</v>
      </c>
      <c r="H269" s="38">
        <v>240</v>
      </c>
      <c r="I269" s="49">
        <f>SUM(I270:I271)</f>
        <v>0</v>
      </c>
      <c r="J269" s="49">
        <f>SUM(J270:J271)</f>
        <v>0</v>
      </c>
      <c r="K269" s="49">
        <f>SUM(K270:K271)</f>
        <v>0</v>
      </c>
      <c r="L269" s="49">
        <f>SUM(L270:L271)</f>
        <v>0</v>
      </c>
    </row>
    <row r="270" spans="1:12" ht="15" customHeight="1" x14ac:dyDescent="0.25">
      <c r="A270" s="65">
        <v>3</v>
      </c>
      <c r="B270" s="59">
        <v>2</v>
      </c>
      <c r="C270" s="60">
        <v>2</v>
      </c>
      <c r="D270" s="60">
        <v>1</v>
      </c>
      <c r="E270" s="60">
        <v>3</v>
      </c>
      <c r="F270" s="67">
        <v>1</v>
      </c>
      <c r="G270" s="61" t="s">
        <v>175</v>
      </c>
      <c r="H270" s="38">
        <v>241</v>
      </c>
      <c r="I270" s="70"/>
      <c r="J270" s="69"/>
      <c r="K270" s="70"/>
      <c r="L270" s="70"/>
    </row>
    <row r="271" spans="1:12" ht="15" customHeight="1" x14ac:dyDescent="0.25">
      <c r="A271" s="65">
        <v>3</v>
      </c>
      <c r="B271" s="59">
        <v>2</v>
      </c>
      <c r="C271" s="60">
        <v>2</v>
      </c>
      <c r="D271" s="60">
        <v>1</v>
      </c>
      <c r="E271" s="60">
        <v>3</v>
      </c>
      <c r="F271" s="67">
        <v>2</v>
      </c>
      <c r="G271" s="61" t="s">
        <v>194</v>
      </c>
      <c r="H271" s="38">
        <v>242</v>
      </c>
      <c r="I271" s="70"/>
      <c r="J271" s="69"/>
      <c r="K271" s="70"/>
      <c r="L271" s="70"/>
    </row>
    <row r="272" spans="1:12" ht="25.5" customHeight="1" x14ac:dyDescent="0.25">
      <c r="A272" s="65">
        <v>3</v>
      </c>
      <c r="B272" s="59">
        <v>2</v>
      </c>
      <c r="C272" s="60">
        <v>2</v>
      </c>
      <c r="D272" s="60">
        <v>2</v>
      </c>
      <c r="E272" s="98"/>
      <c r="F272" s="63"/>
      <c r="G272" s="61" t="s">
        <v>195</v>
      </c>
      <c r="H272" s="38">
        <v>243</v>
      </c>
      <c r="I272" s="49">
        <f>I273</f>
        <v>0</v>
      </c>
      <c r="J272" s="50">
        <f>J273</f>
        <v>0</v>
      </c>
      <c r="K272" s="49">
        <f>K273</f>
        <v>0</v>
      </c>
      <c r="L272" s="50">
        <f>L273</f>
        <v>0</v>
      </c>
    </row>
    <row r="273" spans="1:12" ht="20.25" customHeight="1" x14ac:dyDescent="0.25">
      <c r="A273" s="59">
        <v>3</v>
      </c>
      <c r="B273" s="60">
        <v>2</v>
      </c>
      <c r="C273" s="85">
        <v>2</v>
      </c>
      <c r="D273" s="85">
        <v>2</v>
      </c>
      <c r="E273" s="85">
        <v>1</v>
      </c>
      <c r="F273" s="55"/>
      <c r="G273" s="61" t="s">
        <v>195</v>
      </c>
      <c r="H273" s="38">
        <v>244</v>
      </c>
      <c r="I273" s="73">
        <f>SUM(I274:I275)</f>
        <v>0</v>
      </c>
      <c r="J273" s="101">
        <f>SUM(J274:J275)</f>
        <v>0</v>
      </c>
      <c r="K273" s="74">
        <f>SUM(K274:K275)</f>
        <v>0</v>
      </c>
      <c r="L273" s="74">
        <f>SUM(L274:L275)</f>
        <v>0</v>
      </c>
    </row>
    <row r="274" spans="1:12" ht="25.5" customHeight="1" x14ac:dyDescent="0.25">
      <c r="A274" s="59">
        <v>3</v>
      </c>
      <c r="B274" s="60">
        <v>2</v>
      </c>
      <c r="C274" s="60">
        <v>2</v>
      </c>
      <c r="D274" s="60">
        <v>2</v>
      </c>
      <c r="E274" s="60">
        <v>1</v>
      </c>
      <c r="F274" s="67">
        <v>1</v>
      </c>
      <c r="G274" s="61" t="s">
        <v>196</v>
      </c>
      <c r="H274" s="38">
        <v>245</v>
      </c>
      <c r="I274" s="70"/>
      <c r="J274" s="70"/>
      <c r="K274" s="70"/>
      <c r="L274" s="70"/>
    </row>
    <row r="275" spans="1:12" ht="25.5" customHeight="1" x14ac:dyDescent="0.25">
      <c r="A275" s="59">
        <v>3</v>
      </c>
      <c r="B275" s="60">
        <v>2</v>
      </c>
      <c r="C275" s="60">
        <v>2</v>
      </c>
      <c r="D275" s="60">
        <v>2</v>
      </c>
      <c r="E275" s="60">
        <v>1</v>
      </c>
      <c r="F275" s="67">
        <v>2</v>
      </c>
      <c r="G275" s="103" t="s">
        <v>197</v>
      </c>
      <c r="H275" s="38">
        <v>246</v>
      </c>
      <c r="I275" s="70"/>
      <c r="J275" s="70"/>
      <c r="K275" s="70"/>
      <c r="L275" s="70"/>
    </row>
    <row r="276" spans="1:12" ht="25.5" customHeight="1" x14ac:dyDescent="0.25">
      <c r="A276" s="59">
        <v>3</v>
      </c>
      <c r="B276" s="60">
        <v>2</v>
      </c>
      <c r="C276" s="60">
        <v>2</v>
      </c>
      <c r="D276" s="60">
        <v>3</v>
      </c>
      <c r="E276" s="98"/>
      <c r="F276" s="63"/>
      <c r="G276" s="61" t="s">
        <v>198</v>
      </c>
      <c r="H276" s="38">
        <v>247</v>
      </c>
      <c r="I276" s="49">
        <f>I277</f>
        <v>0</v>
      </c>
      <c r="J276" s="99">
        <f>J277</f>
        <v>0</v>
      </c>
      <c r="K276" s="50">
        <f>K277</f>
        <v>0</v>
      </c>
      <c r="L276" s="50">
        <f>L277</f>
        <v>0</v>
      </c>
    </row>
    <row r="277" spans="1:12" ht="30" customHeight="1" x14ac:dyDescent="0.25">
      <c r="A277" s="84">
        <v>3</v>
      </c>
      <c r="B277" s="60">
        <v>2</v>
      </c>
      <c r="C277" s="60">
        <v>2</v>
      </c>
      <c r="D277" s="60">
        <v>3</v>
      </c>
      <c r="E277" s="60">
        <v>1</v>
      </c>
      <c r="F277" s="63"/>
      <c r="G277" s="61" t="s">
        <v>198</v>
      </c>
      <c r="H277" s="38">
        <v>248</v>
      </c>
      <c r="I277" s="49">
        <f>I278+I279</f>
        <v>0</v>
      </c>
      <c r="J277" s="49">
        <f>J278+J279</f>
        <v>0</v>
      </c>
      <c r="K277" s="49">
        <f>K278+K279</f>
        <v>0</v>
      </c>
      <c r="L277" s="49">
        <f>L278+L279</f>
        <v>0</v>
      </c>
    </row>
    <row r="278" spans="1:12" ht="31.5" customHeight="1" x14ac:dyDescent="0.25">
      <c r="A278" s="84">
        <v>3</v>
      </c>
      <c r="B278" s="60">
        <v>2</v>
      </c>
      <c r="C278" s="60">
        <v>2</v>
      </c>
      <c r="D278" s="60">
        <v>3</v>
      </c>
      <c r="E278" s="60">
        <v>1</v>
      </c>
      <c r="F278" s="67">
        <v>1</v>
      </c>
      <c r="G278" s="61" t="s">
        <v>199</v>
      </c>
      <c r="H278" s="38">
        <v>249</v>
      </c>
      <c r="I278" s="70"/>
      <c r="J278" s="70"/>
      <c r="K278" s="70"/>
      <c r="L278" s="70"/>
    </row>
    <row r="279" spans="1:12" ht="25.5" customHeight="1" x14ac:dyDescent="0.25">
      <c r="A279" s="84">
        <v>3</v>
      </c>
      <c r="B279" s="60">
        <v>2</v>
      </c>
      <c r="C279" s="60">
        <v>2</v>
      </c>
      <c r="D279" s="60">
        <v>3</v>
      </c>
      <c r="E279" s="60">
        <v>1</v>
      </c>
      <c r="F279" s="67">
        <v>2</v>
      </c>
      <c r="G279" s="61" t="s">
        <v>200</v>
      </c>
      <c r="H279" s="38">
        <v>250</v>
      </c>
      <c r="I279" s="70"/>
      <c r="J279" s="70"/>
      <c r="K279" s="70"/>
      <c r="L279" s="70"/>
    </row>
    <row r="280" spans="1:12" ht="22.5" customHeight="1" x14ac:dyDescent="0.25">
      <c r="A280" s="59">
        <v>3</v>
      </c>
      <c r="B280" s="60">
        <v>2</v>
      </c>
      <c r="C280" s="60">
        <v>2</v>
      </c>
      <c r="D280" s="60">
        <v>4</v>
      </c>
      <c r="E280" s="98"/>
      <c r="F280" s="63"/>
      <c r="G280" s="61" t="s">
        <v>201</v>
      </c>
      <c r="H280" s="38">
        <v>251</v>
      </c>
      <c r="I280" s="49">
        <f>I281</f>
        <v>0</v>
      </c>
      <c r="J280" s="99">
        <f>J281</f>
        <v>0</v>
      </c>
      <c r="K280" s="50">
        <f>K281</f>
        <v>0</v>
      </c>
      <c r="L280" s="50">
        <f>L281</f>
        <v>0</v>
      </c>
    </row>
    <row r="281" spans="1:12" ht="12.75" customHeight="1" x14ac:dyDescent="0.25">
      <c r="A281" s="59">
        <v>3</v>
      </c>
      <c r="B281" s="60">
        <v>2</v>
      </c>
      <c r="C281" s="60">
        <v>2</v>
      </c>
      <c r="D281" s="60">
        <v>4</v>
      </c>
      <c r="E281" s="60">
        <v>1</v>
      </c>
      <c r="F281" s="63"/>
      <c r="G281" s="61" t="s">
        <v>201</v>
      </c>
      <c r="H281" s="38">
        <v>252</v>
      </c>
      <c r="I281" s="49">
        <f>SUM(I282:I283)</f>
        <v>0</v>
      </c>
      <c r="J281" s="99">
        <f>SUM(J282:J283)</f>
        <v>0</v>
      </c>
      <c r="K281" s="50">
        <f>SUM(K282:K283)</f>
        <v>0</v>
      </c>
      <c r="L281" s="50">
        <f>SUM(L282:L283)</f>
        <v>0</v>
      </c>
    </row>
    <row r="282" spans="1:12" ht="30.75" customHeight="1" x14ac:dyDescent="0.25">
      <c r="A282" s="59">
        <v>3</v>
      </c>
      <c r="B282" s="60">
        <v>2</v>
      </c>
      <c r="C282" s="60">
        <v>2</v>
      </c>
      <c r="D282" s="60">
        <v>4</v>
      </c>
      <c r="E282" s="60">
        <v>1</v>
      </c>
      <c r="F282" s="67">
        <v>1</v>
      </c>
      <c r="G282" s="61" t="s">
        <v>202</v>
      </c>
      <c r="H282" s="38">
        <v>253</v>
      </c>
      <c r="I282" s="70"/>
      <c r="J282" s="70"/>
      <c r="K282" s="70"/>
      <c r="L282" s="70"/>
    </row>
    <row r="283" spans="1:12" ht="27.75" customHeight="1" x14ac:dyDescent="0.25">
      <c r="A283" s="84">
        <v>3</v>
      </c>
      <c r="B283" s="85">
        <v>2</v>
      </c>
      <c r="C283" s="85">
        <v>2</v>
      </c>
      <c r="D283" s="85">
        <v>4</v>
      </c>
      <c r="E283" s="85">
        <v>1</v>
      </c>
      <c r="F283" s="87">
        <v>2</v>
      </c>
      <c r="G283" s="103" t="s">
        <v>203</v>
      </c>
      <c r="H283" s="38">
        <v>254</v>
      </c>
      <c r="I283" s="70"/>
      <c r="J283" s="70"/>
      <c r="K283" s="70"/>
      <c r="L283" s="70"/>
    </row>
    <row r="284" spans="1:12" ht="14.25" customHeight="1" x14ac:dyDescent="0.25">
      <c r="A284" s="59">
        <v>3</v>
      </c>
      <c r="B284" s="60">
        <v>2</v>
      </c>
      <c r="C284" s="60">
        <v>2</v>
      </c>
      <c r="D284" s="60">
        <v>5</v>
      </c>
      <c r="E284" s="98"/>
      <c r="F284" s="63"/>
      <c r="G284" s="61" t="s">
        <v>204</v>
      </c>
      <c r="H284" s="38">
        <v>255</v>
      </c>
      <c r="I284" s="49">
        <f t="shared" ref="I284:L285" si="26">I285</f>
        <v>0</v>
      </c>
      <c r="J284" s="99">
        <f t="shared" si="26"/>
        <v>0</v>
      </c>
      <c r="K284" s="50">
        <f t="shared" si="26"/>
        <v>0</v>
      </c>
      <c r="L284" s="50">
        <f t="shared" si="26"/>
        <v>0</v>
      </c>
    </row>
    <row r="285" spans="1:12" ht="15.75" customHeight="1" x14ac:dyDescent="0.25">
      <c r="A285" s="59">
        <v>3</v>
      </c>
      <c r="B285" s="60">
        <v>2</v>
      </c>
      <c r="C285" s="60">
        <v>2</v>
      </c>
      <c r="D285" s="60">
        <v>5</v>
      </c>
      <c r="E285" s="60">
        <v>1</v>
      </c>
      <c r="F285" s="63"/>
      <c r="G285" s="61" t="s">
        <v>204</v>
      </c>
      <c r="H285" s="38">
        <v>256</v>
      </c>
      <c r="I285" s="49">
        <f t="shared" si="26"/>
        <v>0</v>
      </c>
      <c r="J285" s="99">
        <f t="shared" si="26"/>
        <v>0</v>
      </c>
      <c r="K285" s="50">
        <f t="shared" si="26"/>
        <v>0</v>
      </c>
      <c r="L285" s="50">
        <f t="shared" si="26"/>
        <v>0</v>
      </c>
    </row>
    <row r="286" spans="1:12" ht="15.75" customHeight="1" x14ac:dyDescent="0.25">
      <c r="A286" s="59">
        <v>3</v>
      </c>
      <c r="B286" s="60">
        <v>2</v>
      </c>
      <c r="C286" s="60">
        <v>2</v>
      </c>
      <c r="D286" s="60">
        <v>5</v>
      </c>
      <c r="E286" s="60">
        <v>1</v>
      </c>
      <c r="F286" s="67">
        <v>1</v>
      </c>
      <c r="G286" s="61" t="s">
        <v>204</v>
      </c>
      <c r="H286" s="38">
        <v>257</v>
      </c>
      <c r="I286" s="70"/>
      <c r="J286" s="70"/>
      <c r="K286" s="70"/>
      <c r="L286" s="70"/>
    </row>
    <row r="287" spans="1:12" ht="14.25" customHeight="1" x14ac:dyDescent="0.25">
      <c r="A287" s="59">
        <v>3</v>
      </c>
      <c r="B287" s="60">
        <v>2</v>
      </c>
      <c r="C287" s="60">
        <v>2</v>
      </c>
      <c r="D287" s="60">
        <v>6</v>
      </c>
      <c r="E287" s="98"/>
      <c r="F287" s="63"/>
      <c r="G287" s="61" t="s">
        <v>187</v>
      </c>
      <c r="H287" s="38">
        <v>258</v>
      </c>
      <c r="I287" s="49">
        <f t="shared" ref="I287:L288" si="27">I288</f>
        <v>0</v>
      </c>
      <c r="J287" s="144">
        <f t="shared" si="27"/>
        <v>0</v>
      </c>
      <c r="K287" s="50">
        <f t="shared" si="27"/>
        <v>0</v>
      </c>
      <c r="L287" s="50">
        <f t="shared" si="27"/>
        <v>0</v>
      </c>
    </row>
    <row r="288" spans="1:12" ht="15" customHeight="1" x14ac:dyDescent="0.25">
      <c r="A288" s="59">
        <v>3</v>
      </c>
      <c r="B288" s="60">
        <v>2</v>
      </c>
      <c r="C288" s="60">
        <v>2</v>
      </c>
      <c r="D288" s="60">
        <v>6</v>
      </c>
      <c r="E288" s="60">
        <v>1</v>
      </c>
      <c r="F288" s="63"/>
      <c r="G288" s="61" t="s">
        <v>187</v>
      </c>
      <c r="H288" s="38">
        <v>259</v>
      </c>
      <c r="I288" s="49">
        <f t="shared" si="27"/>
        <v>0</v>
      </c>
      <c r="J288" s="144">
        <f t="shared" si="27"/>
        <v>0</v>
      </c>
      <c r="K288" s="50">
        <f t="shared" si="27"/>
        <v>0</v>
      </c>
      <c r="L288" s="50">
        <f t="shared" si="27"/>
        <v>0</v>
      </c>
    </row>
    <row r="289" spans="1:12" ht="15" customHeight="1" x14ac:dyDescent="0.25">
      <c r="A289" s="59">
        <v>3</v>
      </c>
      <c r="B289" s="89">
        <v>2</v>
      </c>
      <c r="C289" s="89">
        <v>2</v>
      </c>
      <c r="D289" s="60">
        <v>6</v>
      </c>
      <c r="E289" s="89">
        <v>1</v>
      </c>
      <c r="F289" s="90">
        <v>1</v>
      </c>
      <c r="G289" s="91" t="s">
        <v>187</v>
      </c>
      <c r="H289" s="38">
        <v>260</v>
      </c>
      <c r="I289" s="70"/>
      <c r="J289" s="70"/>
      <c r="K289" s="70"/>
      <c r="L289" s="70"/>
    </row>
    <row r="290" spans="1:12" ht="14.25" customHeight="1" x14ac:dyDescent="0.25">
      <c r="A290" s="65">
        <v>3</v>
      </c>
      <c r="B290" s="59">
        <v>2</v>
      </c>
      <c r="C290" s="60">
        <v>2</v>
      </c>
      <c r="D290" s="60">
        <v>7</v>
      </c>
      <c r="E290" s="98"/>
      <c r="F290" s="63"/>
      <c r="G290" s="61" t="s">
        <v>188</v>
      </c>
      <c r="H290" s="38">
        <v>261</v>
      </c>
      <c r="I290" s="49">
        <f>I291</f>
        <v>0</v>
      </c>
      <c r="J290" s="144">
        <f>J291</f>
        <v>0</v>
      </c>
      <c r="K290" s="50">
        <f>K291</f>
        <v>0</v>
      </c>
      <c r="L290" s="50">
        <f>L291</f>
        <v>0</v>
      </c>
    </row>
    <row r="291" spans="1:12" ht="15" customHeight="1" x14ac:dyDescent="0.25">
      <c r="A291" s="65">
        <v>3</v>
      </c>
      <c r="B291" s="59">
        <v>2</v>
      </c>
      <c r="C291" s="60">
        <v>2</v>
      </c>
      <c r="D291" s="60">
        <v>7</v>
      </c>
      <c r="E291" s="60">
        <v>1</v>
      </c>
      <c r="F291" s="63"/>
      <c r="G291" s="61" t="s">
        <v>188</v>
      </c>
      <c r="H291" s="38">
        <v>262</v>
      </c>
      <c r="I291" s="49">
        <f>I292+I293</f>
        <v>0</v>
      </c>
      <c r="J291" s="49">
        <f>J292+J293</f>
        <v>0</v>
      </c>
      <c r="K291" s="49">
        <f>K292+K293</f>
        <v>0</v>
      </c>
      <c r="L291" s="49">
        <f>L292+L293</f>
        <v>0</v>
      </c>
    </row>
    <row r="292" spans="1:12" ht="27.75" customHeight="1" x14ac:dyDescent="0.25">
      <c r="A292" s="65">
        <v>3</v>
      </c>
      <c r="B292" s="59">
        <v>2</v>
      </c>
      <c r="C292" s="59">
        <v>2</v>
      </c>
      <c r="D292" s="60">
        <v>7</v>
      </c>
      <c r="E292" s="60">
        <v>1</v>
      </c>
      <c r="F292" s="67">
        <v>1</v>
      </c>
      <c r="G292" s="61" t="s">
        <v>189</v>
      </c>
      <c r="H292" s="38">
        <v>263</v>
      </c>
      <c r="I292" s="70"/>
      <c r="J292" s="70"/>
      <c r="K292" s="70"/>
      <c r="L292" s="70"/>
    </row>
    <row r="293" spans="1:12" ht="25.5" customHeight="1" x14ac:dyDescent="0.25">
      <c r="A293" s="65">
        <v>3</v>
      </c>
      <c r="B293" s="59">
        <v>2</v>
      </c>
      <c r="C293" s="59">
        <v>2</v>
      </c>
      <c r="D293" s="60">
        <v>7</v>
      </c>
      <c r="E293" s="60">
        <v>1</v>
      </c>
      <c r="F293" s="67">
        <v>2</v>
      </c>
      <c r="G293" s="61" t="s">
        <v>190</v>
      </c>
      <c r="H293" s="38">
        <v>264</v>
      </c>
      <c r="I293" s="70"/>
      <c r="J293" s="70"/>
      <c r="K293" s="70"/>
      <c r="L293" s="70"/>
    </row>
    <row r="294" spans="1:12" ht="30" customHeight="1" x14ac:dyDescent="0.25">
      <c r="A294" s="71">
        <v>3</v>
      </c>
      <c r="B294" s="71">
        <v>3</v>
      </c>
      <c r="C294" s="45"/>
      <c r="D294" s="46"/>
      <c r="E294" s="46"/>
      <c r="F294" s="48"/>
      <c r="G294" s="47" t="s">
        <v>205</v>
      </c>
      <c r="H294" s="38">
        <v>265</v>
      </c>
      <c r="I294" s="49">
        <f>SUM(I295+I327)</f>
        <v>0</v>
      </c>
      <c r="J294" s="144">
        <f>SUM(J295+J327)</f>
        <v>0</v>
      </c>
      <c r="K294" s="50">
        <f>SUM(K295+K327)</f>
        <v>0</v>
      </c>
      <c r="L294" s="50">
        <f>SUM(L295+L327)</f>
        <v>0</v>
      </c>
    </row>
    <row r="295" spans="1:12" ht="40.5" customHeight="1" x14ac:dyDescent="0.25">
      <c r="A295" s="65">
        <v>3</v>
      </c>
      <c r="B295" s="65">
        <v>3</v>
      </c>
      <c r="C295" s="59">
        <v>1</v>
      </c>
      <c r="D295" s="98"/>
      <c r="E295" s="98"/>
      <c r="F295" s="63"/>
      <c r="G295" s="61" t="s">
        <v>206</v>
      </c>
      <c r="H295" s="38">
        <v>266</v>
      </c>
      <c r="I295" s="49">
        <f>SUM(I296+I305+I309+I313+I317+I320+I323)</f>
        <v>0</v>
      </c>
      <c r="J295" s="144">
        <f>SUM(J296+J305+J309+J313+J317+J320+J323)</f>
        <v>0</v>
      </c>
      <c r="K295" s="50">
        <f>SUM(K296+K305+K309+K313+K317+K320+K323)</f>
        <v>0</v>
      </c>
      <c r="L295" s="50">
        <f>SUM(L296+L305+L309+L313+L317+L320+L323)</f>
        <v>0</v>
      </c>
    </row>
    <row r="296" spans="1:12" ht="15" customHeight="1" x14ac:dyDescent="0.25">
      <c r="A296" s="65">
        <v>3</v>
      </c>
      <c r="B296" s="65">
        <v>3</v>
      </c>
      <c r="C296" s="59">
        <v>1</v>
      </c>
      <c r="D296" s="60">
        <v>1</v>
      </c>
      <c r="E296" s="98"/>
      <c r="F296" s="63"/>
      <c r="G296" s="61" t="s">
        <v>192</v>
      </c>
      <c r="H296" s="38">
        <v>267</v>
      </c>
      <c r="I296" s="49">
        <f>SUM(I297+I299+I302)</f>
        <v>0</v>
      </c>
      <c r="J296" s="49">
        <f>SUM(J297+J299+J302)</f>
        <v>0</v>
      </c>
      <c r="K296" s="49">
        <f>SUM(K297+K299+K302)</f>
        <v>0</v>
      </c>
      <c r="L296" s="49">
        <f>SUM(L297+L299+L302)</f>
        <v>0</v>
      </c>
    </row>
    <row r="297" spans="1:12" ht="12.75" customHeight="1" x14ac:dyDescent="0.25">
      <c r="A297" s="65">
        <v>3</v>
      </c>
      <c r="B297" s="65">
        <v>3</v>
      </c>
      <c r="C297" s="59">
        <v>1</v>
      </c>
      <c r="D297" s="60">
        <v>1</v>
      </c>
      <c r="E297" s="60">
        <v>1</v>
      </c>
      <c r="F297" s="63"/>
      <c r="G297" s="61" t="s">
        <v>170</v>
      </c>
      <c r="H297" s="38">
        <v>268</v>
      </c>
      <c r="I297" s="49">
        <f>SUM(I298:I298)</f>
        <v>0</v>
      </c>
      <c r="J297" s="144">
        <f>SUM(J298:J298)</f>
        <v>0</v>
      </c>
      <c r="K297" s="50">
        <f>SUM(K298:K298)</f>
        <v>0</v>
      </c>
      <c r="L297" s="50">
        <f>SUM(L298:L298)</f>
        <v>0</v>
      </c>
    </row>
    <row r="298" spans="1:12" ht="15" customHeight="1" x14ac:dyDescent="0.25">
      <c r="A298" s="65">
        <v>3</v>
      </c>
      <c r="B298" s="65">
        <v>3</v>
      </c>
      <c r="C298" s="59">
        <v>1</v>
      </c>
      <c r="D298" s="60">
        <v>1</v>
      </c>
      <c r="E298" s="60">
        <v>1</v>
      </c>
      <c r="F298" s="67">
        <v>1</v>
      </c>
      <c r="G298" s="61" t="s">
        <v>170</v>
      </c>
      <c r="H298" s="38">
        <v>269</v>
      </c>
      <c r="I298" s="70"/>
      <c r="J298" s="70"/>
      <c r="K298" s="70"/>
      <c r="L298" s="70"/>
    </row>
    <row r="299" spans="1:12" ht="14.25" customHeight="1" x14ac:dyDescent="0.25">
      <c r="A299" s="65">
        <v>3</v>
      </c>
      <c r="B299" s="65">
        <v>3</v>
      </c>
      <c r="C299" s="59">
        <v>1</v>
      </c>
      <c r="D299" s="60">
        <v>1</v>
      </c>
      <c r="E299" s="60">
        <v>2</v>
      </c>
      <c r="F299" s="63"/>
      <c r="G299" s="61" t="s">
        <v>193</v>
      </c>
      <c r="H299" s="38">
        <v>270</v>
      </c>
      <c r="I299" s="49">
        <f>SUM(I300:I301)</f>
        <v>0</v>
      </c>
      <c r="J299" s="49">
        <f>SUM(J300:J301)</f>
        <v>0</v>
      </c>
      <c r="K299" s="49">
        <f>SUM(K300:K301)</f>
        <v>0</v>
      </c>
      <c r="L299" s="49">
        <f>SUM(L300:L301)</f>
        <v>0</v>
      </c>
    </row>
    <row r="300" spans="1:12" ht="14.25" customHeight="1" x14ac:dyDescent="0.25">
      <c r="A300" s="65">
        <v>3</v>
      </c>
      <c r="B300" s="65">
        <v>3</v>
      </c>
      <c r="C300" s="59">
        <v>1</v>
      </c>
      <c r="D300" s="60">
        <v>1</v>
      </c>
      <c r="E300" s="60">
        <v>2</v>
      </c>
      <c r="F300" s="67">
        <v>1</v>
      </c>
      <c r="G300" s="61" t="s">
        <v>172</v>
      </c>
      <c r="H300" s="38">
        <v>271</v>
      </c>
      <c r="I300" s="70"/>
      <c r="J300" s="70"/>
      <c r="K300" s="70"/>
      <c r="L300" s="70"/>
    </row>
    <row r="301" spans="1:12" ht="14.25" customHeight="1" x14ac:dyDescent="0.25">
      <c r="A301" s="65">
        <v>3</v>
      </c>
      <c r="B301" s="65">
        <v>3</v>
      </c>
      <c r="C301" s="59">
        <v>1</v>
      </c>
      <c r="D301" s="60">
        <v>1</v>
      </c>
      <c r="E301" s="60">
        <v>2</v>
      </c>
      <c r="F301" s="67">
        <v>2</v>
      </c>
      <c r="G301" s="61" t="s">
        <v>173</v>
      </c>
      <c r="H301" s="38">
        <v>272</v>
      </c>
      <c r="I301" s="70"/>
      <c r="J301" s="70"/>
      <c r="K301" s="70"/>
      <c r="L301" s="70"/>
    </row>
    <row r="302" spans="1:12" ht="14.25" customHeight="1" x14ac:dyDescent="0.25">
      <c r="A302" s="65">
        <v>3</v>
      </c>
      <c r="B302" s="65">
        <v>3</v>
      </c>
      <c r="C302" s="59">
        <v>1</v>
      </c>
      <c r="D302" s="60">
        <v>1</v>
      </c>
      <c r="E302" s="60">
        <v>3</v>
      </c>
      <c r="F302" s="63"/>
      <c r="G302" s="61" t="s">
        <v>174</v>
      </c>
      <c r="H302" s="38">
        <v>273</v>
      </c>
      <c r="I302" s="49">
        <f>SUM(I303:I304)</f>
        <v>0</v>
      </c>
      <c r="J302" s="49">
        <f>SUM(J303:J304)</f>
        <v>0</v>
      </c>
      <c r="K302" s="49">
        <f>SUM(K303:K304)</f>
        <v>0</v>
      </c>
      <c r="L302" s="49">
        <f>SUM(L303:L304)</f>
        <v>0</v>
      </c>
    </row>
    <row r="303" spans="1:12" ht="14.25" customHeight="1" x14ac:dyDescent="0.25">
      <c r="A303" s="65">
        <v>3</v>
      </c>
      <c r="B303" s="65">
        <v>3</v>
      </c>
      <c r="C303" s="59">
        <v>1</v>
      </c>
      <c r="D303" s="60">
        <v>1</v>
      </c>
      <c r="E303" s="60">
        <v>3</v>
      </c>
      <c r="F303" s="67">
        <v>1</v>
      </c>
      <c r="G303" s="61" t="s">
        <v>207</v>
      </c>
      <c r="H303" s="38">
        <v>274</v>
      </c>
      <c r="I303" s="70"/>
      <c r="J303" s="70"/>
      <c r="K303" s="70"/>
      <c r="L303" s="70"/>
    </row>
    <row r="304" spans="1:12" ht="14.25" customHeight="1" x14ac:dyDescent="0.25">
      <c r="A304" s="65">
        <v>3</v>
      </c>
      <c r="B304" s="65">
        <v>3</v>
      </c>
      <c r="C304" s="59">
        <v>1</v>
      </c>
      <c r="D304" s="60">
        <v>1</v>
      </c>
      <c r="E304" s="60">
        <v>3</v>
      </c>
      <c r="F304" s="67">
        <v>2</v>
      </c>
      <c r="G304" s="61" t="s">
        <v>194</v>
      </c>
      <c r="H304" s="38">
        <v>275</v>
      </c>
      <c r="I304" s="70"/>
      <c r="J304" s="70"/>
      <c r="K304" s="70"/>
      <c r="L304" s="70"/>
    </row>
    <row r="305" spans="1:12" ht="12.75" customHeight="1" x14ac:dyDescent="0.25">
      <c r="A305" s="83">
        <v>3</v>
      </c>
      <c r="B305" s="84">
        <v>3</v>
      </c>
      <c r="C305" s="59">
        <v>1</v>
      </c>
      <c r="D305" s="60">
        <v>2</v>
      </c>
      <c r="E305" s="98"/>
      <c r="F305" s="63"/>
      <c r="G305" s="61" t="s">
        <v>208</v>
      </c>
      <c r="H305" s="38">
        <v>276</v>
      </c>
      <c r="I305" s="49">
        <f>I306</f>
        <v>0</v>
      </c>
      <c r="J305" s="144">
        <f>J306</f>
        <v>0</v>
      </c>
      <c r="K305" s="50">
        <f>K306</f>
        <v>0</v>
      </c>
      <c r="L305" s="50">
        <f>L306</f>
        <v>0</v>
      </c>
    </row>
    <row r="306" spans="1:12" ht="15" customHeight="1" x14ac:dyDescent="0.25">
      <c r="A306" s="83">
        <v>3</v>
      </c>
      <c r="B306" s="83">
        <v>3</v>
      </c>
      <c r="C306" s="84">
        <v>1</v>
      </c>
      <c r="D306" s="85">
        <v>2</v>
      </c>
      <c r="E306" s="85">
        <v>1</v>
      </c>
      <c r="F306" s="55"/>
      <c r="G306" s="61" t="s">
        <v>208</v>
      </c>
      <c r="H306" s="38">
        <v>277</v>
      </c>
      <c r="I306" s="73">
        <f>SUM(I307:I308)</f>
        <v>0</v>
      </c>
      <c r="J306" s="145">
        <f>SUM(J307:J308)</f>
        <v>0</v>
      </c>
      <c r="K306" s="74">
        <f>SUM(K307:K308)</f>
        <v>0</v>
      </c>
      <c r="L306" s="74">
        <f>SUM(L307:L308)</f>
        <v>0</v>
      </c>
    </row>
    <row r="307" spans="1:12" ht="15" customHeight="1" x14ac:dyDescent="0.25">
      <c r="A307" s="65">
        <v>3</v>
      </c>
      <c r="B307" s="65">
        <v>3</v>
      </c>
      <c r="C307" s="59">
        <v>1</v>
      </c>
      <c r="D307" s="60">
        <v>2</v>
      </c>
      <c r="E307" s="60">
        <v>1</v>
      </c>
      <c r="F307" s="67">
        <v>1</v>
      </c>
      <c r="G307" s="61" t="s">
        <v>209</v>
      </c>
      <c r="H307" s="38">
        <v>278</v>
      </c>
      <c r="I307" s="70"/>
      <c r="J307" s="70"/>
      <c r="K307" s="70"/>
      <c r="L307" s="70"/>
    </row>
    <row r="308" spans="1:12" ht="12.75" customHeight="1" x14ac:dyDescent="0.25">
      <c r="A308" s="75">
        <v>3</v>
      </c>
      <c r="B308" s="126">
        <v>3</v>
      </c>
      <c r="C308" s="88">
        <v>1</v>
      </c>
      <c r="D308" s="89">
        <v>2</v>
      </c>
      <c r="E308" s="89">
        <v>1</v>
      </c>
      <c r="F308" s="90">
        <v>2</v>
      </c>
      <c r="G308" s="91" t="s">
        <v>210</v>
      </c>
      <c r="H308" s="38">
        <v>279</v>
      </c>
      <c r="I308" s="70"/>
      <c r="J308" s="70"/>
      <c r="K308" s="70"/>
      <c r="L308" s="70"/>
    </row>
    <row r="309" spans="1:12" ht="15.75" customHeight="1" x14ac:dyDescent="0.25">
      <c r="A309" s="59">
        <v>3</v>
      </c>
      <c r="B309" s="66">
        <v>3</v>
      </c>
      <c r="C309" s="59">
        <v>1</v>
      </c>
      <c r="D309" s="60">
        <v>3</v>
      </c>
      <c r="E309" s="98"/>
      <c r="F309" s="63"/>
      <c r="G309" s="61" t="s">
        <v>211</v>
      </c>
      <c r="H309" s="38">
        <v>280</v>
      </c>
      <c r="I309" s="49">
        <f>I310</f>
        <v>0</v>
      </c>
      <c r="J309" s="144">
        <f>J310</f>
        <v>0</v>
      </c>
      <c r="K309" s="50">
        <f>K310</f>
        <v>0</v>
      </c>
      <c r="L309" s="50">
        <f>L310</f>
        <v>0</v>
      </c>
    </row>
    <row r="310" spans="1:12" ht="15.75" customHeight="1" x14ac:dyDescent="0.25">
      <c r="A310" s="59">
        <v>3</v>
      </c>
      <c r="B310" s="131">
        <v>3</v>
      </c>
      <c r="C310" s="88">
        <v>1</v>
      </c>
      <c r="D310" s="89">
        <v>3</v>
      </c>
      <c r="E310" s="89">
        <v>1</v>
      </c>
      <c r="F310" s="128"/>
      <c r="G310" s="61" t="s">
        <v>211</v>
      </c>
      <c r="H310" s="38">
        <v>281</v>
      </c>
      <c r="I310" s="50">
        <f>I311+I312</f>
        <v>0</v>
      </c>
      <c r="J310" s="50">
        <f>J311+J312</f>
        <v>0</v>
      </c>
      <c r="K310" s="50">
        <f>K311+K312</f>
        <v>0</v>
      </c>
      <c r="L310" s="50">
        <f>L311+L312</f>
        <v>0</v>
      </c>
    </row>
    <row r="311" spans="1:12" ht="27" customHeight="1" x14ac:dyDescent="0.25">
      <c r="A311" s="59">
        <v>3</v>
      </c>
      <c r="B311" s="66">
        <v>3</v>
      </c>
      <c r="C311" s="59">
        <v>1</v>
      </c>
      <c r="D311" s="60">
        <v>3</v>
      </c>
      <c r="E311" s="60">
        <v>1</v>
      </c>
      <c r="F311" s="67">
        <v>1</v>
      </c>
      <c r="G311" s="61" t="s">
        <v>212</v>
      </c>
      <c r="H311" s="38">
        <v>282</v>
      </c>
      <c r="I311" s="136"/>
      <c r="J311" s="136"/>
      <c r="K311" s="136"/>
      <c r="L311" s="135"/>
    </row>
    <row r="312" spans="1:12" ht="26.25" customHeight="1" x14ac:dyDescent="0.25">
      <c r="A312" s="59">
        <v>3</v>
      </c>
      <c r="B312" s="66">
        <v>3</v>
      </c>
      <c r="C312" s="59">
        <v>1</v>
      </c>
      <c r="D312" s="60">
        <v>3</v>
      </c>
      <c r="E312" s="60">
        <v>1</v>
      </c>
      <c r="F312" s="67">
        <v>2</v>
      </c>
      <c r="G312" s="61" t="s">
        <v>213</v>
      </c>
      <c r="H312" s="38">
        <v>283</v>
      </c>
      <c r="I312" s="70"/>
      <c r="J312" s="70"/>
      <c r="K312" s="70"/>
      <c r="L312" s="70"/>
    </row>
    <row r="313" spans="1:12" ht="12.75" customHeight="1" x14ac:dyDescent="0.25">
      <c r="A313" s="59">
        <v>3</v>
      </c>
      <c r="B313" s="66">
        <v>3</v>
      </c>
      <c r="C313" s="59">
        <v>1</v>
      </c>
      <c r="D313" s="60">
        <v>4</v>
      </c>
      <c r="E313" s="98"/>
      <c r="F313" s="63"/>
      <c r="G313" s="61" t="s">
        <v>214</v>
      </c>
      <c r="H313" s="38">
        <v>284</v>
      </c>
      <c r="I313" s="49">
        <f>I314</f>
        <v>0</v>
      </c>
      <c r="J313" s="144">
        <f>J314</f>
        <v>0</v>
      </c>
      <c r="K313" s="50">
        <f>K314</f>
        <v>0</v>
      </c>
      <c r="L313" s="50">
        <f>L314</f>
        <v>0</v>
      </c>
    </row>
    <row r="314" spans="1:12" ht="15" customHeight="1" x14ac:dyDescent="0.25">
      <c r="A314" s="65">
        <v>3</v>
      </c>
      <c r="B314" s="59">
        <v>3</v>
      </c>
      <c r="C314" s="60">
        <v>1</v>
      </c>
      <c r="D314" s="60">
        <v>4</v>
      </c>
      <c r="E314" s="60">
        <v>1</v>
      </c>
      <c r="F314" s="63"/>
      <c r="G314" s="61" t="s">
        <v>214</v>
      </c>
      <c r="H314" s="38">
        <v>285</v>
      </c>
      <c r="I314" s="49">
        <f>SUM(I315:I316)</f>
        <v>0</v>
      </c>
      <c r="J314" s="49">
        <f>SUM(J315:J316)</f>
        <v>0</v>
      </c>
      <c r="K314" s="49">
        <f>SUM(K315:K316)</f>
        <v>0</v>
      </c>
      <c r="L314" s="49">
        <f>SUM(L315:L316)</f>
        <v>0</v>
      </c>
    </row>
    <row r="315" spans="1:12" ht="12.75" customHeight="1" x14ac:dyDescent="0.25">
      <c r="A315" s="65">
        <v>3</v>
      </c>
      <c r="B315" s="59">
        <v>3</v>
      </c>
      <c r="C315" s="60">
        <v>1</v>
      </c>
      <c r="D315" s="60">
        <v>4</v>
      </c>
      <c r="E315" s="60">
        <v>1</v>
      </c>
      <c r="F315" s="67">
        <v>1</v>
      </c>
      <c r="G315" s="61" t="s">
        <v>215</v>
      </c>
      <c r="H315" s="38">
        <v>286</v>
      </c>
      <c r="I315" s="69"/>
      <c r="J315" s="70"/>
      <c r="K315" s="70"/>
      <c r="L315" s="69"/>
    </row>
    <row r="316" spans="1:12" ht="14.25" customHeight="1" x14ac:dyDescent="0.25">
      <c r="A316" s="59">
        <v>3</v>
      </c>
      <c r="B316" s="60">
        <v>3</v>
      </c>
      <c r="C316" s="60">
        <v>1</v>
      </c>
      <c r="D316" s="60">
        <v>4</v>
      </c>
      <c r="E316" s="60">
        <v>1</v>
      </c>
      <c r="F316" s="67">
        <v>2</v>
      </c>
      <c r="G316" s="61" t="s">
        <v>216</v>
      </c>
      <c r="H316" s="38">
        <v>287</v>
      </c>
      <c r="I316" s="70"/>
      <c r="J316" s="136"/>
      <c r="K316" s="136"/>
      <c r="L316" s="135"/>
    </row>
    <row r="317" spans="1:12" ht="15.75" customHeight="1" x14ac:dyDescent="0.25">
      <c r="A317" s="59">
        <v>3</v>
      </c>
      <c r="B317" s="60">
        <v>3</v>
      </c>
      <c r="C317" s="60">
        <v>1</v>
      </c>
      <c r="D317" s="60">
        <v>5</v>
      </c>
      <c r="E317" s="98"/>
      <c r="F317" s="63"/>
      <c r="G317" s="61" t="s">
        <v>217</v>
      </c>
      <c r="H317" s="38">
        <v>288</v>
      </c>
      <c r="I317" s="74">
        <f t="shared" ref="I317:L318" si="28">I318</f>
        <v>0</v>
      </c>
      <c r="J317" s="144">
        <f t="shared" si="28"/>
        <v>0</v>
      </c>
      <c r="K317" s="50">
        <f t="shared" si="28"/>
        <v>0</v>
      </c>
      <c r="L317" s="50">
        <f t="shared" si="28"/>
        <v>0</v>
      </c>
    </row>
    <row r="318" spans="1:12" ht="14.25" customHeight="1" x14ac:dyDescent="0.25">
      <c r="A318" s="84">
        <v>3</v>
      </c>
      <c r="B318" s="89">
        <v>3</v>
      </c>
      <c r="C318" s="89">
        <v>1</v>
      </c>
      <c r="D318" s="89">
        <v>5</v>
      </c>
      <c r="E318" s="89">
        <v>1</v>
      </c>
      <c r="F318" s="128"/>
      <c r="G318" s="61" t="s">
        <v>217</v>
      </c>
      <c r="H318" s="38">
        <v>289</v>
      </c>
      <c r="I318" s="50">
        <f t="shared" si="28"/>
        <v>0</v>
      </c>
      <c r="J318" s="145">
        <f t="shared" si="28"/>
        <v>0</v>
      </c>
      <c r="K318" s="74">
        <f t="shared" si="28"/>
        <v>0</v>
      </c>
      <c r="L318" s="74">
        <f t="shared" si="28"/>
        <v>0</v>
      </c>
    </row>
    <row r="319" spans="1:12" ht="14.25" customHeight="1" x14ac:dyDescent="0.25">
      <c r="A319" s="59">
        <v>3</v>
      </c>
      <c r="B319" s="60">
        <v>3</v>
      </c>
      <c r="C319" s="60">
        <v>1</v>
      </c>
      <c r="D319" s="60">
        <v>5</v>
      </c>
      <c r="E319" s="60">
        <v>1</v>
      </c>
      <c r="F319" s="67">
        <v>1</v>
      </c>
      <c r="G319" s="61" t="s">
        <v>218</v>
      </c>
      <c r="H319" s="38">
        <v>290</v>
      </c>
      <c r="I319" s="70"/>
      <c r="J319" s="136"/>
      <c r="K319" s="136"/>
      <c r="L319" s="135"/>
    </row>
    <row r="320" spans="1:12" ht="14.25" customHeight="1" x14ac:dyDescent="0.25">
      <c r="A320" s="59">
        <v>3</v>
      </c>
      <c r="B320" s="60">
        <v>3</v>
      </c>
      <c r="C320" s="60">
        <v>1</v>
      </c>
      <c r="D320" s="60">
        <v>6</v>
      </c>
      <c r="E320" s="98"/>
      <c r="F320" s="63"/>
      <c r="G320" s="61" t="s">
        <v>187</v>
      </c>
      <c r="H320" s="38">
        <v>291</v>
      </c>
      <c r="I320" s="50">
        <f t="shared" ref="I320:L321" si="29">I321</f>
        <v>0</v>
      </c>
      <c r="J320" s="144">
        <f t="shared" si="29"/>
        <v>0</v>
      </c>
      <c r="K320" s="50">
        <f t="shared" si="29"/>
        <v>0</v>
      </c>
      <c r="L320" s="50">
        <f t="shared" si="29"/>
        <v>0</v>
      </c>
    </row>
    <row r="321" spans="1:12" ht="13.5" customHeight="1" x14ac:dyDescent="0.25">
      <c r="A321" s="59">
        <v>3</v>
      </c>
      <c r="B321" s="60">
        <v>3</v>
      </c>
      <c r="C321" s="60">
        <v>1</v>
      </c>
      <c r="D321" s="60">
        <v>6</v>
      </c>
      <c r="E321" s="60">
        <v>1</v>
      </c>
      <c r="F321" s="63"/>
      <c r="G321" s="61" t="s">
        <v>187</v>
      </c>
      <c r="H321" s="38">
        <v>292</v>
      </c>
      <c r="I321" s="49">
        <f t="shared" si="29"/>
        <v>0</v>
      </c>
      <c r="J321" s="144">
        <f t="shared" si="29"/>
        <v>0</v>
      </c>
      <c r="K321" s="50">
        <f t="shared" si="29"/>
        <v>0</v>
      </c>
      <c r="L321" s="50">
        <f t="shared" si="29"/>
        <v>0</v>
      </c>
    </row>
    <row r="322" spans="1:12" ht="14.25" customHeight="1" x14ac:dyDescent="0.25">
      <c r="A322" s="59">
        <v>3</v>
      </c>
      <c r="B322" s="60">
        <v>3</v>
      </c>
      <c r="C322" s="60">
        <v>1</v>
      </c>
      <c r="D322" s="60">
        <v>6</v>
      </c>
      <c r="E322" s="60">
        <v>1</v>
      </c>
      <c r="F322" s="67">
        <v>1</v>
      </c>
      <c r="G322" s="61" t="s">
        <v>187</v>
      </c>
      <c r="H322" s="38">
        <v>293</v>
      </c>
      <c r="I322" s="136"/>
      <c r="J322" s="136"/>
      <c r="K322" s="136"/>
      <c r="L322" s="135"/>
    </row>
    <row r="323" spans="1:12" ht="15" customHeight="1" x14ac:dyDescent="0.25">
      <c r="A323" s="59">
        <v>3</v>
      </c>
      <c r="B323" s="60">
        <v>3</v>
      </c>
      <c r="C323" s="60">
        <v>1</v>
      </c>
      <c r="D323" s="60">
        <v>7</v>
      </c>
      <c r="E323" s="98"/>
      <c r="F323" s="63"/>
      <c r="G323" s="61" t="s">
        <v>219</v>
      </c>
      <c r="H323" s="38">
        <v>294</v>
      </c>
      <c r="I323" s="49">
        <f>I324</f>
        <v>0</v>
      </c>
      <c r="J323" s="144">
        <f>J324</f>
        <v>0</v>
      </c>
      <c r="K323" s="50">
        <f>K324</f>
        <v>0</v>
      </c>
      <c r="L323" s="50">
        <f>L324</f>
        <v>0</v>
      </c>
    </row>
    <row r="324" spans="1:12" ht="16.5" customHeight="1" x14ac:dyDescent="0.25">
      <c r="A324" s="59">
        <v>3</v>
      </c>
      <c r="B324" s="60">
        <v>3</v>
      </c>
      <c r="C324" s="60">
        <v>1</v>
      </c>
      <c r="D324" s="60">
        <v>7</v>
      </c>
      <c r="E324" s="60">
        <v>1</v>
      </c>
      <c r="F324" s="63"/>
      <c r="G324" s="61" t="s">
        <v>219</v>
      </c>
      <c r="H324" s="38">
        <v>295</v>
      </c>
      <c r="I324" s="49">
        <f>I325+I326</f>
        <v>0</v>
      </c>
      <c r="J324" s="49">
        <f>J325+J326</f>
        <v>0</v>
      </c>
      <c r="K324" s="49">
        <f>K325+K326</f>
        <v>0</v>
      </c>
      <c r="L324" s="49">
        <f>L325+L326</f>
        <v>0</v>
      </c>
    </row>
    <row r="325" spans="1:12" ht="27" customHeight="1" x14ac:dyDescent="0.25">
      <c r="A325" s="59">
        <v>3</v>
      </c>
      <c r="B325" s="60">
        <v>3</v>
      </c>
      <c r="C325" s="60">
        <v>1</v>
      </c>
      <c r="D325" s="60">
        <v>7</v>
      </c>
      <c r="E325" s="60">
        <v>1</v>
      </c>
      <c r="F325" s="67">
        <v>1</v>
      </c>
      <c r="G325" s="61" t="s">
        <v>220</v>
      </c>
      <c r="H325" s="38">
        <v>296</v>
      </c>
      <c r="I325" s="136"/>
      <c r="J325" s="136"/>
      <c r="K325" s="136"/>
      <c r="L325" s="135"/>
    </row>
    <row r="326" spans="1:12" ht="27.75" customHeight="1" x14ac:dyDescent="0.25">
      <c r="A326" s="59">
        <v>3</v>
      </c>
      <c r="B326" s="60">
        <v>3</v>
      </c>
      <c r="C326" s="60">
        <v>1</v>
      </c>
      <c r="D326" s="60">
        <v>7</v>
      </c>
      <c r="E326" s="60">
        <v>1</v>
      </c>
      <c r="F326" s="67">
        <v>2</v>
      </c>
      <c r="G326" s="61" t="s">
        <v>221</v>
      </c>
      <c r="H326" s="38">
        <v>297</v>
      </c>
      <c r="I326" s="70"/>
      <c r="J326" s="70"/>
      <c r="K326" s="70"/>
      <c r="L326" s="70"/>
    </row>
    <row r="327" spans="1:12" ht="38.25" customHeight="1" x14ac:dyDescent="0.25">
      <c r="A327" s="59">
        <v>3</v>
      </c>
      <c r="B327" s="60">
        <v>3</v>
      </c>
      <c r="C327" s="60">
        <v>2</v>
      </c>
      <c r="D327" s="98"/>
      <c r="E327" s="98"/>
      <c r="F327" s="63"/>
      <c r="G327" s="61" t="s">
        <v>222</v>
      </c>
      <c r="H327" s="38">
        <v>298</v>
      </c>
      <c r="I327" s="49">
        <f>SUM(I328+I337+I341+I345+I349+I352+I355)</f>
        <v>0</v>
      </c>
      <c r="J327" s="144">
        <f>SUM(J328+J337+J341+J345+J349+J352+J355)</f>
        <v>0</v>
      </c>
      <c r="K327" s="50">
        <f>SUM(K328+K337+K341+K345+K349+K352+K355)</f>
        <v>0</v>
      </c>
      <c r="L327" s="50">
        <f>SUM(L328+L337+L341+L345+L349+L352+L355)</f>
        <v>0</v>
      </c>
    </row>
    <row r="328" spans="1:12" ht="15" customHeight="1" x14ac:dyDescent="0.25">
      <c r="A328" s="59">
        <v>3</v>
      </c>
      <c r="B328" s="60">
        <v>3</v>
      </c>
      <c r="C328" s="60">
        <v>2</v>
      </c>
      <c r="D328" s="60">
        <v>1</v>
      </c>
      <c r="E328" s="98"/>
      <c r="F328" s="63"/>
      <c r="G328" s="61" t="s">
        <v>169</v>
      </c>
      <c r="H328" s="38">
        <v>299</v>
      </c>
      <c r="I328" s="49">
        <f>I329</f>
        <v>0</v>
      </c>
      <c r="J328" s="144">
        <f>J329</f>
        <v>0</v>
      </c>
      <c r="K328" s="50">
        <f>K329</f>
        <v>0</v>
      </c>
      <c r="L328" s="50">
        <f>L329</f>
        <v>0</v>
      </c>
    </row>
    <row r="329" spans="1:12" ht="12.75" customHeight="1" x14ac:dyDescent="0.25">
      <c r="A329" s="65">
        <v>3</v>
      </c>
      <c r="B329" s="59">
        <v>3</v>
      </c>
      <c r="C329" s="60">
        <v>2</v>
      </c>
      <c r="D329" s="66">
        <v>1</v>
      </c>
      <c r="E329" s="59">
        <v>1</v>
      </c>
      <c r="F329" s="63"/>
      <c r="G329" s="61" t="s">
        <v>169</v>
      </c>
      <c r="H329" s="38">
        <v>300</v>
      </c>
      <c r="I329" s="49">
        <f>SUM(I330:I330)</f>
        <v>0</v>
      </c>
      <c r="J329" s="49">
        <f>SUM(J330:J330)</f>
        <v>0</v>
      </c>
      <c r="K329" s="49">
        <f>SUM(K330:K330)</f>
        <v>0</v>
      </c>
      <c r="L329" s="49">
        <f>SUM(L330:L330)</f>
        <v>0</v>
      </c>
    </row>
    <row r="330" spans="1:12" ht="13.5" customHeight="1" x14ac:dyDescent="0.25">
      <c r="A330" s="65">
        <v>3</v>
      </c>
      <c r="B330" s="59">
        <v>3</v>
      </c>
      <c r="C330" s="60">
        <v>2</v>
      </c>
      <c r="D330" s="66">
        <v>1</v>
      </c>
      <c r="E330" s="59">
        <v>1</v>
      </c>
      <c r="F330" s="67">
        <v>1</v>
      </c>
      <c r="G330" s="61" t="s">
        <v>170</v>
      </c>
      <c r="H330" s="38">
        <v>301</v>
      </c>
      <c r="I330" s="136"/>
      <c r="J330" s="136"/>
      <c r="K330" s="136"/>
      <c r="L330" s="135"/>
    </row>
    <row r="331" spans="1:12" ht="12.75" customHeight="1" x14ac:dyDescent="0.25">
      <c r="A331" s="65">
        <v>3</v>
      </c>
      <c r="B331" s="59">
        <v>3</v>
      </c>
      <c r="C331" s="60">
        <v>2</v>
      </c>
      <c r="D331" s="66">
        <v>1</v>
      </c>
      <c r="E331" s="59">
        <v>2</v>
      </c>
      <c r="F331" s="63"/>
      <c r="G331" s="91" t="s">
        <v>193</v>
      </c>
      <c r="H331" s="38">
        <v>302</v>
      </c>
      <c r="I331" s="49">
        <f>SUM(I332:I333)</f>
        <v>0</v>
      </c>
      <c r="J331" s="49">
        <f>SUM(J332:J333)</f>
        <v>0</v>
      </c>
      <c r="K331" s="49">
        <f>SUM(K332:K333)</f>
        <v>0</v>
      </c>
      <c r="L331" s="49">
        <f>SUM(L332:L333)</f>
        <v>0</v>
      </c>
    </row>
    <row r="332" spans="1:12" ht="12.75" customHeight="1" x14ac:dyDescent="0.25">
      <c r="A332" s="65">
        <v>3</v>
      </c>
      <c r="B332" s="59">
        <v>3</v>
      </c>
      <c r="C332" s="60">
        <v>2</v>
      </c>
      <c r="D332" s="66">
        <v>1</v>
      </c>
      <c r="E332" s="59">
        <v>2</v>
      </c>
      <c r="F332" s="67">
        <v>1</v>
      </c>
      <c r="G332" s="91" t="s">
        <v>172</v>
      </c>
      <c r="H332" s="38">
        <v>303</v>
      </c>
      <c r="I332" s="136"/>
      <c r="J332" s="136"/>
      <c r="K332" s="136"/>
      <c r="L332" s="135"/>
    </row>
    <row r="333" spans="1:12" ht="12.75" customHeight="1" x14ac:dyDescent="0.25">
      <c r="A333" s="65">
        <v>3</v>
      </c>
      <c r="B333" s="59">
        <v>3</v>
      </c>
      <c r="C333" s="60">
        <v>2</v>
      </c>
      <c r="D333" s="66">
        <v>1</v>
      </c>
      <c r="E333" s="59">
        <v>2</v>
      </c>
      <c r="F333" s="67">
        <v>2</v>
      </c>
      <c r="G333" s="91" t="s">
        <v>173</v>
      </c>
      <c r="H333" s="38">
        <v>304</v>
      </c>
      <c r="I333" s="70"/>
      <c r="J333" s="70"/>
      <c r="K333" s="70"/>
      <c r="L333" s="70"/>
    </row>
    <row r="334" spans="1:12" ht="12.75" customHeight="1" x14ac:dyDescent="0.25">
      <c r="A334" s="65">
        <v>3</v>
      </c>
      <c r="B334" s="59">
        <v>3</v>
      </c>
      <c r="C334" s="60">
        <v>2</v>
      </c>
      <c r="D334" s="66">
        <v>1</v>
      </c>
      <c r="E334" s="59">
        <v>3</v>
      </c>
      <c r="F334" s="63"/>
      <c r="G334" s="91" t="s">
        <v>174</v>
      </c>
      <c r="H334" s="38">
        <v>305</v>
      </c>
      <c r="I334" s="49">
        <f>SUM(I335:I336)</f>
        <v>0</v>
      </c>
      <c r="J334" s="49">
        <f>SUM(J335:J336)</f>
        <v>0</v>
      </c>
      <c r="K334" s="49">
        <f>SUM(K335:K336)</f>
        <v>0</v>
      </c>
      <c r="L334" s="49">
        <f>SUM(L335:L336)</f>
        <v>0</v>
      </c>
    </row>
    <row r="335" spans="1:12" ht="12.75" customHeight="1" x14ac:dyDescent="0.25">
      <c r="A335" s="65">
        <v>3</v>
      </c>
      <c r="B335" s="59">
        <v>3</v>
      </c>
      <c r="C335" s="60">
        <v>2</v>
      </c>
      <c r="D335" s="66">
        <v>1</v>
      </c>
      <c r="E335" s="59">
        <v>3</v>
      </c>
      <c r="F335" s="67">
        <v>1</v>
      </c>
      <c r="G335" s="91" t="s">
        <v>175</v>
      </c>
      <c r="H335" s="38">
        <v>306</v>
      </c>
      <c r="I335" s="70"/>
      <c r="J335" s="70"/>
      <c r="K335" s="70"/>
      <c r="L335" s="70"/>
    </row>
    <row r="336" spans="1:12" ht="12.75" customHeight="1" x14ac:dyDescent="0.25">
      <c r="A336" s="65">
        <v>3</v>
      </c>
      <c r="B336" s="59">
        <v>3</v>
      </c>
      <c r="C336" s="60">
        <v>2</v>
      </c>
      <c r="D336" s="66">
        <v>1</v>
      </c>
      <c r="E336" s="59">
        <v>3</v>
      </c>
      <c r="F336" s="67">
        <v>2</v>
      </c>
      <c r="G336" s="91" t="s">
        <v>194</v>
      </c>
      <c r="H336" s="38">
        <v>307</v>
      </c>
      <c r="I336" s="92"/>
      <c r="J336" s="146"/>
      <c r="K336" s="92"/>
      <c r="L336" s="92"/>
    </row>
    <row r="337" spans="1:12" ht="12.75" customHeight="1" x14ac:dyDescent="0.25">
      <c r="A337" s="75">
        <v>3</v>
      </c>
      <c r="B337" s="75">
        <v>3</v>
      </c>
      <c r="C337" s="88">
        <v>2</v>
      </c>
      <c r="D337" s="131">
        <v>2</v>
      </c>
      <c r="E337" s="121"/>
      <c r="F337" s="128"/>
      <c r="G337" s="91" t="s">
        <v>208</v>
      </c>
      <c r="H337" s="38">
        <v>308</v>
      </c>
      <c r="I337" s="80">
        <f>I338</f>
        <v>0</v>
      </c>
      <c r="J337" s="147">
        <f>J338</f>
        <v>0</v>
      </c>
      <c r="K337" s="81">
        <f>K338</f>
        <v>0</v>
      </c>
      <c r="L337" s="81">
        <f>L338</f>
        <v>0</v>
      </c>
    </row>
    <row r="338" spans="1:12" ht="12.75" customHeight="1" x14ac:dyDescent="0.25">
      <c r="A338" s="65">
        <v>3</v>
      </c>
      <c r="B338" s="65">
        <v>3</v>
      </c>
      <c r="C338" s="59">
        <v>2</v>
      </c>
      <c r="D338" s="66">
        <v>2</v>
      </c>
      <c r="E338" s="59">
        <v>1</v>
      </c>
      <c r="F338" s="63"/>
      <c r="G338" s="91" t="s">
        <v>208</v>
      </c>
      <c r="H338" s="38">
        <v>309</v>
      </c>
      <c r="I338" s="49">
        <f>SUM(I339:I340)</f>
        <v>0</v>
      </c>
      <c r="J338" s="99">
        <f>SUM(J339:J340)</f>
        <v>0</v>
      </c>
      <c r="K338" s="50">
        <f>SUM(K339:K340)</f>
        <v>0</v>
      </c>
      <c r="L338" s="50">
        <f>SUM(L339:L340)</f>
        <v>0</v>
      </c>
    </row>
    <row r="339" spans="1:12" ht="12.75" customHeight="1" x14ac:dyDescent="0.25">
      <c r="A339" s="65">
        <v>3</v>
      </c>
      <c r="B339" s="65">
        <v>3</v>
      </c>
      <c r="C339" s="59">
        <v>2</v>
      </c>
      <c r="D339" s="66">
        <v>2</v>
      </c>
      <c r="E339" s="65">
        <v>1</v>
      </c>
      <c r="F339" s="107">
        <v>1</v>
      </c>
      <c r="G339" s="61" t="s">
        <v>209</v>
      </c>
      <c r="H339" s="38">
        <v>310</v>
      </c>
      <c r="I339" s="70"/>
      <c r="J339" s="70"/>
      <c r="K339" s="70"/>
      <c r="L339" s="70"/>
    </row>
    <row r="340" spans="1:12" ht="12.75" customHeight="1" x14ac:dyDescent="0.25">
      <c r="A340" s="75">
        <v>3</v>
      </c>
      <c r="B340" s="75">
        <v>3</v>
      </c>
      <c r="C340" s="76">
        <v>2</v>
      </c>
      <c r="D340" s="77">
        <v>2</v>
      </c>
      <c r="E340" s="78">
        <v>1</v>
      </c>
      <c r="F340" s="148">
        <v>2</v>
      </c>
      <c r="G340" s="112" t="s">
        <v>210</v>
      </c>
      <c r="H340" s="38">
        <v>311</v>
      </c>
      <c r="I340" s="70"/>
      <c r="J340" s="70"/>
      <c r="K340" s="70"/>
      <c r="L340" s="70"/>
    </row>
    <row r="341" spans="1:12" ht="23.25" customHeight="1" x14ac:dyDescent="0.25">
      <c r="A341" s="65">
        <v>3</v>
      </c>
      <c r="B341" s="65">
        <v>3</v>
      </c>
      <c r="C341" s="59">
        <v>2</v>
      </c>
      <c r="D341" s="60">
        <v>3</v>
      </c>
      <c r="E341" s="61"/>
      <c r="F341" s="110"/>
      <c r="G341" s="61" t="s">
        <v>211</v>
      </c>
      <c r="H341" s="38">
        <v>312</v>
      </c>
      <c r="I341" s="49">
        <f>I342</f>
        <v>0</v>
      </c>
      <c r="J341" s="99">
        <f>J342</f>
        <v>0</v>
      </c>
      <c r="K341" s="50">
        <f>K342</f>
        <v>0</v>
      </c>
      <c r="L341" s="50">
        <f>L342</f>
        <v>0</v>
      </c>
    </row>
    <row r="342" spans="1:12" ht="13.5" customHeight="1" x14ac:dyDescent="0.25">
      <c r="A342" s="65">
        <v>3</v>
      </c>
      <c r="B342" s="65">
        <v>3</v>
      </c>
      <c r="C342" s="59">
        <v>2</v>
      </c>
      <c r="D342" s="60">
        <v>3</v>
      </c>
      <c r="E342" s="66">
        <v>1</v>
      </c>
      <c r="F342" s="110"/>
      <c r="G342" s="61" t="s">
        <v>211</v>
      </c>
      <c r="H342" s="38">
        <v>313</v>
      </c>
      <c r="I342" s="49">
        <f>I343+I344</f>
        <v>0</v>
      </c>
      <c r="J342" s="49">
        <f>J343+J344</f>
        <v>0</v>
      </c>
      <c r="K342" s="49">
        <f>K343+K344</f>
        <v>0</v>
      </c>
      <c r="L342" s="49">
        <f>L343+L344</f>
        <v>0</v>
      </c>
    </row>
    <row r="343" spans="1:12" ht="28.5" customHeight="1" x14ac:dyDescent="0.25">
      <c r="A343" s="65">
        <v>3</v>
      </c>
      <c r="B343" s="65">
        <v>3</v>
      </c>
      <c r="C343" s="59">
        <v>2</v>
      </c>
      <c r="D343" s="60">
        <v>3</v>
      </c>
      <c r="E343" s="66">
        <v>1</v>
      </c>
      <c r="F343" s="107">
        <v>1</v>
      </c>
      <c r="G343" s="61" t="s">
        <v>212</v>
      </c>
      <c r="H343" s="38">
        <v>314</v>
      </c>
      <c r="I343" s="136"/>
      <c r="J343" s="136"/>
      <c r="K343" s="136"/>
      <c r="L343" s="135"/>
    </row>
    <row r="344" spans="1:12" ht="27.75" customHeight="1" x14ac:dyDescent="0.25">
      <c r="A344" s="65">
        <v>3</v>
      </c>
      <c r="B344" s="65">
        <v>3</v>
      </c>
      <c r="C344" s="59">
        <v>2</v>
      </c>
      <c r="D344" s="60">
        <v>3</v>
      </c>
      <c r="E344" s="66">
        <v>1</v>
      </c>
      <c r="F344" s="107">
        <v>2</v>
      </c>
      <c r="G344" s="61" t="s">
        <v>213</v>
      </c>
      <c r="H344" s="38">
        <v>315</v>
      </c>
      <c r="I344" s="70"/>
      <c r="J344" s="70"/>
      <c r="K344" s="70"/>
      <c r="L344" s="70"/>
    </row>
    <row r="345" spans="1:12" ht="12.75" customHeight="1" x14ac:dyDescent="0.25">
      <c r="A345" s="65">
        <v>3</v>
      </c>
      <c r="B345" s="65">
        <v>3</v>
      </c>
      <c r="C345" s="59">
        <v>2</v>
      </c>
      <c r="D345" s="60">
        <v>4</v>
      </c>
      <c r="E345" s="98"/>
      <c r="F345" s="63"/>
      <c r="G345" s="61" t="s">
        <v>214</v>
      </c>
      <c r="H345" s="38">
        <v>316</v>
      </c>
      <c r="I345" s="49">
        <f>I346</f>
        <v>0</v>
      </c>
      <c r="J345" s="99">
        <f>J346</f>
        <v>0</v>
      </c>
      <c r="K345" s="50">
        <f>K346</f>
        <v>0</v>
      </c>
      <c r="L345" s="50">
        <f>L346</f>
        <v>0</v>
      </c>
    </row>
    <row r="346" spans="1:12" ht="12.75" customHeight="1" x14ac:dyDescent="0.25">
      <c r="A346" s="83">
        <v>3</v>
      </c>
      <c r="B346" s="83">
        <v>3</v>
      </c>
      <c r="C346" s="84">
        <v>2</v>
      </c>
      <c r="D346" s="85">
        <v>4</v>
      </c>
      <c r="E346" s="85">
        <v>1</v>
      </c>
      <c r="F346" s="55"/>
      <c r="G346" s="61" t="s">
        <v>214</v>
      </c>
      <c r="H346" s="38">
        <v>317</v>
      </c>
      <c r="I346" s="73">
        <f>SUM(I347:I348)</f>
        <v>0</v>
      </c>
      <c r="J346" s="101">
        <f>SUM(J347:J348)</f>
        <v>0</v>
      </c>
      <c r="K346" s="74">
        <f>SUM(K347:K348)</f>
        <v>0</v>
      </c>
      <c r="L346" s="74">
        <f>SUM(L347:L348)</f>
        <v>0</v>
      </c>
    </row>
    <row r="347" spans="1:12" ht="15.75" customHeight="1" x14ac:dyDescent="0.25">
      <c r="A347" s="65">
        <v>3</v>
      </c>
      <c r="B347" s="65">
        <v>3</v>
      </c>
      <c r="C347" s="59">
        <v>2</v>
      </c>
      <c r="D347" s="60">
        <v>4</v>
      </c>
      <c r="E347" s="60">
        <v>1</v>
      </c>
      <c r="F347" s="67">
        <v>1</v>
      </c>
      <c r="G347" s="61" t="s">
        <v>215</v>
      </c>
      <c r="H347" s="38">
        <v>318</v>
      </c>
      <c r="I347" s="70"/>
      <c r="J347" s="70"/>
      <c r="K347" s="70"/>
      <c r="L347" s="70"/>
    </row>
    <row r="348" spans="1:12" ht="12.75" customHeight="1" x14ac:dyDescent="0.25">
      <c r="A348" s="65">
        <v>3</v>
      </c>
      <c r="B348" s="65">
        <v>3</v>
      </c>
      <c r="C348" s="59">
        <v>2</v>
      </c>
      <c r="D348" s="60">
        <v>4</v>
      </c>
      <c r="E348" s="60">
        <v>1</v>
      </c>
      <c r="F348" s="67">
        <v>2</v>
      </c>
      <c r="G348" s="61" t="s">
        <v>223</v>
      </c>
      <c r="H348" s="38">
        <v>319</v>
      </c>
      <c r="I348" s="70"/>
      <c r="J348" s="70"/>
      <c r="K348" s="70"/>
      <c r="L348" s="70"/>
    </row>
    <row r="349" spans="1:12" ht="12.75" customHeight="1" x14ac:dyDescent="0.25">
      <c r="A349" s="65">
        <v>3</v>
      </c>
      <c r="B349" s="65">
        <v>3</v>
      </c>
      <c r="C349" s="59">
        <v>2</v>
      </c>
      <c r="D349" s="60">
        <v>5</v>
      </c>
      <c r="E349" s="98"/>
      <c r="F349" s="63"/>
      <c r="G349" s="61" t="s">
        <v>217</v>
      </c>
      <c r="H349" s="38">
        <v>320</v>
      </c>
      <c r="I349" s="49">
        <f t="shared" ref="I349:L350" si="30">I350</f>
        <v>0</v>
      </c>
      <c r="J349" s="99">
        <f t="shared" si="30"/>
        <v>0</v>
      </c>
      <c r="K349" s="50">
        <f t="shared" si="30"/>
        <v>0</v>
      </c>
      <c r="L349" s="50">
        <f t="shared" si="30"/>
        <v>0</v>
      </c>
    </row>
    <row r="350" spans="1:12" ht="12.75" customHeight="1" x14ac:dyDescent="0.25">
      <c r="A350" s="83">
        <v>3</v>
      </c>
      <c r="B350" s="83">
        <v>3</v>
      </c>
      <c r="C350" s="84">
        <v>2</v>
      </c>
      <c r="D350" s="85">
        <v>5</v>
      </c>
      <c r="E350" s="85">
        <v>1</v>
      </c>
      <c r="F350" s="55"/>
      <c r="G350" s="61" t="s">
        <v>217</v>
      </c>
      <c r="H350" s="38">
        <v>321</v>
      </c>
      <c r="I350" s="73">
        <f t="shared" si="30"/>
        <v>0</v>
      </c>
      <c r="J350" s="101">
        <f t="shared" si="30"/>
        <v>0</v>
      </c>
      <c r="K350" s="74">
        <f t="shared" si="30"/>
        <v>0</v>
      </c>
      <c r="L350" s="74">
        <f t="shared" si="30"/>
        <v>0</v>
      </c>
    </row>
    <row r="351" spans="1:12" ht="12.75" customHeight="1" x14ac:dyDescent="0.25">
      <c r="A351" s="65">
        <v>3</v>
      </c>
      <c r="B351" s="65">
        <v>3</v>
      </c>
      <c r="C351" s="59">
        <v>2</v>
      </c>
      <c r="D351" s="60">
        <v>5</v>
      </c>
      <c r="E351" s="60">
        <v>1</v>
      </c>
      <c r="F351" s="67">
        <v>1</v>
      </c>
      <c r="G351" s="61" t="s">
        <v>217</v>
      </c>
      <c r="H351" s="38">
        <v>322</v>
      </c>
      <c r="I351" s="136"/>
      <c r="J351" s="136"/>
      <c r="K351" s="136"/>
      <c r="L351" s="135"/>
    </row>
    <row r="352" spans="1:12" ht="16.5" customHeight="1" x14ac:dyDescent="0.25">
      <c r="A352" s="65">
        <v>3</v>
      </c>
      <c r="B352" s="65">
        <v>3</v>
      </c>
      <c r="C352" s="59">
        <v>2</v>
      </c>
      <c r="D352" s="60">
        <v>6</v>
      </c>
      <c r="E352" s="98"/>
      <c r="F352" s="63"/>
      <c r="G352" s="61" t="s">
        <v>187</v>
      </c>
      <c r="H352" s="38">
        <v>323</v>
      </c>
      <c r="I352" s="49">
        <f t="shared" ref="I352:L353" si="31">I353</f>
        <v>0</v>
      </c>
      <c r="J352" s="99">
        <f t="shared" si="31"/>
        <v>0</v>
      </c>
      <c r="K352" s="50">
        <f t="shared" si="31"/>
        <v>0</v>
      </c>
      <c r="L352" s="50">
        <f t="shared" si="31"/>
        <v>0</v>
      </c>
    </row>
    <row r="353" spans="1:12" ht="15" customHeight="1" x14ac:dyDescent="0.25">
      <c r="A353" s="65">
        <v>3</v>
      </c>
      <c r="B353" s="65">
        <v>3</v>
      </c>
      <c r="C353" s="59">
        <v>2</v>
      </c>
      <c r="D353" s="60">
        <v>6</v>
      </c>
      <c r="E353" s="60">
        <v>1</v>
      </c>
      <c r="F353" s="63"/>
      <c r="G353" s="61" t="s">
        <v>187</v>
      </c>
      <c r="H353" s="38">
        <v>324</v>
      </c>
      <c r="I353" s="49">
        <f t="shared" si="31"/>
        <v>0</v>
      </c>
      <c r="J353" s="99">
        <f t="shared" si="31"/>
        <v>0</v>
      </c>
      <c r="K353" s="50">
        <f t="shared" si="31"/>
        <v>0</v>
      </c>
      <c r="L353" s="50">
        <f t="shared" si="31"/>
        <v>0</v>
      </c>
    </row>
    <row r="354" spans="1:12" ht="13.5" customHeight="1" x14ac:dyDescent="0.25">
      <c r="A354" s="75">
        <v>3</v>
      </c>
      <c r="B354" s="75">
        <v>3</v>
      </c>
      <c r="C354" s="76">
        <v>2</v>
      </c>
      <c r="D354" s="77">
        <v>6</v>
      </c>
      <c r="E354" s="77">
        <v>1</v>
      </c>
      <c r="F354" s="134">
        <v>1</v>
      </c>
      <c r="G354" s="112" t="s">
        <v>187</v>
      </c>
      <c r="H354" s="38">
        <v>325</v>
      </c>
      <c r="I354" s="136"/>
      <c r="J354" s="136"/>
      <c r="K354" s="136"/>
      <c r="L354" s="135"/>
    </row>
    <row r="355" spans="1:12" ht="15" customHeight="1" x14ac:dyDescent="0.25">
      <c r="A355" s="65">
        <v>3</v>
      </c>
      <c r="B355" s="65">
        <v>3</v>
      </c>
      <c r="C355" s="59">
        <v>2</v>
      </c>
      <c r="D355" s="60">
        <v>7</v>
      </c>
      <c r="E355" s="98"/>
      <c r="F355" s="63"/>
      <c r="G355" s="61" t="s">
        <v>219</v>
      </c>
      <c r="H355" s="38">
        <v>326</v>
      </c>
      <c r="I355" s="49">
        <f>I356</f>
        <v>0</v>
      </c>
      <c r="J355" s="99">
        <f>J356</f>
        <v>0</v>
      </c>
      <c r="K355" s="50">
        <f>K356</f>
        <v>0</v>
      </c>
      <c r="L355" s="50">
        <f>L356</f>
        <v>0</v>
      </c>
    </row>
    <row r="356" spans="1:12" ht="12.75" customHeight="1" x14ac:dyDescent="0.25">
      <c r="A356" s="75">
        <v>3</v>
      </c>
      <c r="B356" s="75">
        <v>3</v>
      </c>
      <c r="C356" s="76">
        <v>2</v>
      </c>
      <c r="D356" s="77">
        <v>7</v>
      </c>
      <c r="E356" s="77">
        <v>1</v>
      </c>
      <c r="F356" s="79"/>
      <c r="G356" s="61" t="s">
        <v>219</v>
      </c>
      <c r="H356" s="38">
        <v>327</v>
      </c>
      <c r="I356" s="49">
        <f>SUM(I357:I358)</f>
        <v>0</v>
      </c>
      <c r="J356" s="49">
        <f>SUM(J357:J358)</f>
        <v>0</v>
      </c>
      <c r="K356" s="49">
        <f>SUM(K357:K358)</f>
        <v>0</v>
      </c>
      <c r="L356" s="49">
        <f>SUM(L357:L358)</f>
        <v>0</v>
      </c>
    </row>
    <row r="357" spans="1:12" ht="27" customHeight="1" x14ac:dyDescent="0.25">
      <c r="A357" s="65">
        <v>3</v>
      </c>
      <c r="B357" s="65">
        <v>3</v>
      </c>
      <c r="C357" s="59">
        <v>2</v>
      </c>
      <c r="D357" s="60">
        <v>7</v>
      </c>
      <c r="E357" s="60">
        <v>1</v>
      </c>
      <c r="F357" s="67">
        <v>1</v>
      </c>
      <c r="G357" s="61" t="s">
        <v>220</v>
      </c>
      <c r="H357" s="38">
        <v>328</v>
      </c>
      <c r="I357" s="136"/>
      <c r="J357" s="136"/>
      <c r="K357" s="136"/>
      <c r="L357" s="135"/>
    </row>
    <row r="358" spans="1:12" ht="30" customHeight="1" x14ac:dyDescent="0.25">
      <c r="A358" s="65">
        <v>3</v>
      </c>
      <c r="B358" s="65">
        <v>3</v>
      </c>
      <c r="C358" s="59">
        <v>2</v>
      </c>
      <c r="D358" s="60">
        <v>7</v>
      </c>
      <c r="E358" s="60">
        <v>1</v>
      </c>
      <c r="F358" s="67">
        <v>2</v>
      </c>
      <c r="G358" s="61" t="s">
        <v>221</v>
      </c>
      <c r="H358" s="38">
        <v>329</v>
      </c>
      <c r="I358" s="70"/>
      <c r="J358" s="70"/>
      <c r="K358" s="70"/>
      <c r="L358" s="70"/>
    </row>
    <row r="359" spans="1:12" ht="18.75" customHeight="1" x14ac:dyDescent="0.25">
      <c r="A359" s="30"/>
      <c r="B359" s="30"/>
      <c r="C359" s="31"/>
      <c r="D359" s="149"/>
      <c r="E359" s="150"/>
      <c r="F359" s="151"/>
      <c r="G359" s="152" t="s">
        <v>224</v>
      </c>
      <c r="H359" s="38">
        <v>330</v>
      </c>
      <c r="I359" s="118">
        <f>SUM(I30+I176)</f>
        <v>122394</v>
      </c>
      <c r="J359" s="118">
        <f>SUM(J30+J176)</f>
        <v>105526</v>
      </c>
      <c r="K359" s="118">
        <f>SUM(K30+K176)</f>
        <v>86703.1</v>
      </c>
      <c r="L359" s="118">
        <f>SUM(L30+L176)</f>
        <v>86701.38</v>
      </c>
    </row>
    <row r="360" spans="1:12" ht="18.75" customHeight="1" x14ac:dyDescent="0.25">
      <c r="G360" s="43"/>
      <c r="H360" s="153"/>
      <c r="I360" s="154"/>
      <c r="J360" s="155"/>
      <c r="K360" s="155"/>
      <c r="L360" s="155"/>
    </row>
    <row r="361" spans="1:12" ht="18.75" customHeight="1" x14ac:dyDescent="0.25">
      <c r="D361" s="26"/>
      <c r="E361" s="26"/>
      <c r="F361" s="156"/>
      <c r="G361" s="157" t="s">
        <v>225</v>
      </c>
      <c r="H361" s="16"/>
      <c r="I361" s="158"/>
      <c r="J361" s="155"/>
      <c r="K361" s="158" t="s">
        <v>226</v>
      </c>
      <c r="L361" s="158"/>
    </row>
    <row r="362" spans="1:12" ht="18.75" customHeight="1" x14ac:dyDescent="0.25">
      <c r="A362" s="159"/>
      <c r="B362" s="159"/>
      <c r="C362" s="159"/>
      <c r="D362" s="160" t="s">
        <v>227</v>
      </c>
      <c r="E362" s="1"/>
      <c r="F362" s="24"/>
      <c r="G362" s="1"/>
      <c r="H362" s="161"/>
      <c r="I362" s="162" t="s">
        <v>228</v>
      </c>
      <c r="K362" s="188" t="s">
        <v>229</v>
      </c>
      <c r="L362" s="188"/>
    </row>
    <row r="363" spans="1:12" ht="15.75" customHeight="1" x14ac:dyDescent="0.25">
      <c r="I363" s="163"/>
      <c r="K363" s="163"/>
      <c r="L363" s="163"/>
    </row>
    <row r="364" spans="1:12" ht="15.75" customHeight="1" x14ac:dyDescent="0.25">
      <c r="D364" s="26"/>
      <c r="E364" s="26"/>
      <c r="F364" s="156"/>
      <c r="G364" s="26" t="s">
        <v>230</v>
      </c>
      <c r="I364" s="163"/>
      <c r="K364" s="164" t="s">
        <v>231</v>
      </c>
      <c r="L364" s="164"/>
    </row>
    <row r="365" spans="1:12" ht="26.25" customHeight="1" x14ac:dyDescent="0.25">
      <c r="D365" s="189" t="s">
        <v>232</v>
      </c>
      <c r="E365" s="190"/>
      <c r="F365" s="190"/>
      <c r="G365" s="190"/>
      <c r="H365" s="165"/>
      <c r="I365" s="166" t="s">
        <v>228</v>
      </c>
      <c r="K365" s="188" t="s">
        <v>229</v>
      </c>
      <c r="L365" s="188"/>
    </row>
  </sheetData>
  <mergeCells count="24">
    <mergeCell ref="A26:H26"/>
    <mergeCell ref="I26:K26"/>
    <mergeCell ref="A29:F29"/>
    <mergeCell ref="K362:L362"/>
    <mergeCell ref="D365:G365"/>
    <mergeCell ref="K365:L365"/>
    <mergeCell ref="A27:F28"/>
    <mergeCell ref="G27:G28"/>
    <mergeCell ref="H27:H28"/>
    <mergeCell ref="I27:J27"/>
    <mergeCell ref="K27:K28"/>
    <mergeCell ref="L27:L28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" footer="0"/>
  <pageSetup paperSize="9" scale="80" orientation="portrait" blackAndWhite="1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2019-10-04T12:34:42Z</dcterms:modified>
</cp:coreProperties>
</file>